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3_Школы 11 лет и старше\"/>
    </mc:Choice>
  </mc:AlternateContent>
  <xr:revisionPtr revIDLastSave="0" documentId="8_{FA618E02-3A7D-472F-B9CC-2593E259D4C8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Card!$A$71</definedName>
    <definedName name="Внеш">Card!$A$67</definedName>
    <definedName name="Выход1">Dop!$B$5</definedName>
    <definedName name="Выход2">Dop!$B$6</definedName>
    <definedName name="Выход3">Dop!$B$7</definedName>
    <definedName name="Зав_Долж">Card!$A$93</definedName>
    <definedName name="Зав_Подп">Card!$K$92</definedName>
    <definedName name="Зав_ФИО">Card!$O$92</definedName>
    <definedName name="Запах">Card!$A$70</definedName>
    <definedName name="Индекс">Card!$H$80</definedName>
    <definedName name="Индекс_Заг">Dop!$B$11</definedName>
    <definedName name="Кальк_ДОлж">Card!$A$95</definedName>
    <definedName name="Кальк_Под">Card!$K$94</definedName>
    <definedName name="Кальк_ФИО">Card!$O$94</definedName>
    <definedName name="Конс">Card!$A$69</definedName>
    <definedName name="МБ">Card!$A$81</definedName>
    <definedName name="Отв_Долж">Card!$A$91</definedName>
    <definedName name="Отв_Подп">Card!$K$90</definedName>
    <definedName name="Отв_ФИО">Card!$O$90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Card!$A$49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Card!$A$52</definedName>
    <definedName name="ТК_Заг">Card!$J$17</definedName>
    <definedName name="Треб">Card!$A$63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Card!$M$76</definedName>
    <definedName name="ФХ_Сах">Card!$M$77</definedName>
    <definedName name="ФХ_Сах_Кок">Card!$BK$75</definedName>
    <definedName name="ФХ_Спирт">Card!$BK$76</definedName>
    <definedName name="ФХ_Сух">Card!$M$75</definedName>
    <definedName name="Цвет">Card!$A$68</definedName>
    <definedName name="ЦФото">Card!$A$96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9" i="1" l="1"/>
  <c r="AB49" i="1" s="1"/>
  <c r="BA47" i="1"/>
  <c r="AB47" i="1"/>
  <c r="Z47" i="1"/>
  <c r="T47" i="1"/>
  <c r="BA46" i="1"/>
  <c r="AB46" i="1"/>
  <c r="Z46" i="1"/>
  <c r="T46" i="1"/>
  <c r="BA45" i="1"/>
  <c r="AB45" i="1"/>
  <c r="Z45" i="1"/>
  <c r="T45" i="1"/>
  <c r="BA44" i="1"/>
  <c r="AB44" i="1"/>
  <c r="Z44" i="1"/>
  <c r="T44" i="1"/>
  <c r="BA43" i="1"/>
  <c r="AB43" i="1"/>
  <c r="Z43" i="1"/>
  <c r="T43" i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83" i="1"/>
  <c r="A83" i="1"/>
  <c r="A72" i="1"/>
  <c r="I8" i="4"/>
  <c r="I7" i="4"/>
  <c r="I9" i="4" s="1"/>
  <c r="BI85" i="1" s="1"/>
  <c r="BI88" i="1" s="1"/>
  <c r="AX86" i="1"/>
  <c r="BE88" i="1"/>
  <c r="BA88" i="1"/>
  <c r="Y86" i="1"/>
  <c r="F86" i="1"/>
  <c r="Y85" i="1"/>
  <c r="X88" i="1"/>
  <c r="E88" i="1"/>
  <c r="F85" i="1"/>
  <c r="W86" i="1"/>
  <c r="W85" i="1"/>
  <c r="X87" i="1"/>
  <c r="A89" i="1"/>
  <c r="AK87" i="1"/>
  <c r="R88" i="1"/>
  <c r="AK88" i="1" s="1"/>
  <c r="J86" i="1"/>
  <c r="AC86" i="1" s="1"/>
  <c r="J85" i="1"/>
  <c r="AC85" i="1" s="1"/>
  <c r="AI88" i="1"/>
  <c r="AG88" i="1"/>
  <c r="AE88" i="1"/>
  <c r="P88" i="1"/>
  <c r="N88" i="1"/>
  <c r="L88" i="1"/>
  <c r="AC88" i="1"/>
  <c r="AA88" i="1"/>
  <c r="V88" i="1"/>
  <c r="T88" i="1"/>
  <c r="J88" i="1"/>
  <c r="BE85" i="1"/>
  <c r="BA85" i="1"/>
  <c r="H88" i="1"/>
  <c r="C88" i="1"/>
  <c r="A88" i="1"/>
  <c r="AX66" i="1"/>
  <c r="T66" i="1"/>
  <c r="I5" i="3"/>
  <c r="I4" i="3"/>
  <c r="I3" i="3"/>
  <c r="AX95" i="1"/>
  <c r="AX93" i="1"/>
  <c r="AX91" i="1"/>
  <c r="T95" i="1"/>
  <c r="T93" i="1"/>
  <c r="T91" i="1"/>
  <c r="AH84" i="1"/>
  <c r="AC84" i="1"/>
  <c r="T84" i="1"/>
  <c r="A82" i="1"/>
  <c r="T82" i="1"/>
  <c r="T86" i="1"/>
  <c r="AH85" i="1"/>
  <c r="T85" i="1"/>
  <c r="D86" i="1"/>
  <c r="A86" i="1"/>
  <c r="O85" i="1"/>
  <c r="BA76" i="1"/>
  <c r="BA75" i="1"/>
  <c r="D77" i="1"/>
  <c r="W77" i="1" s="1"/>
  <c r="D76" i="1"/>
  <c r="W76" i="1" s="1"/>
  <c r="D75" i="1"/>
  <c r="W75" i="1" s="1"/>
  <c r="AF77" i="1"/>
  <c r="AF76" i="1"/>
  <c r="AF75" i="1"/>
  <c r="T71" i="1"/>
  <c r="AX24" i="1"/>
  <c r="BA49" i="1"/>
  <c r="BA48" i="1"/>
  <c r="BA34" i="1"/>
  <c r="BA33" i="1"/>
  <c r="BA32" i="1"/>
  <c r="BA31" i="1"/>
  <c r="T31" i="1"/>
  <c r="BL94" i="1"/>
  <c r="BL92" i="1"/>
  <c r="BL90" i="1"/>
  <c r="AX71" i="1"/>
  <c r="AX70" i="1"/>
  <c r="AX69" i="1"/>
  <c r="AX68" i="1"/>
  <c r="AX67" i="1"/>
  <c r="AX63" i="1"/>
  <c r="AX52" i="1"/>
  <c r="BG19" i="1"/>
  <c r="AX82" i="1" s="1"/>
  <c r="BG16" i="1"/>
  <c r="BP10" i="1"/>
  <c r="T21" i="1"/>
  <c r="AH94" i="1"/>
  <c r="AH92" i="1"/>
  <c r="AH90" i="1"/>
  <c r="T81" i="1"/>
  <c r="T70" i="1"/>
  <c r="T69" i="1"/>
  <c r="T68" i="1"/>
  <c r="T67" i="1"/>
  <c r="T63" i="1"/>
  <c r="T52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8" i="1"/>
  <c r="AB32" i="1"/>
  <c r="AB31" i="1"/>
  <c r="Z49" i="1"/>
  <c r="Z48" i="1"/>
  <c r="Z32" i="1"/>
  <c r="Z31" i="1"/>
  <c r="T49" i="1"/>
  <c r="T48" i="1"/>
  <c r="T32" i="1"/>
  <c r="J17" i="1"/>
  <c r="J16" i="1"/>
  <c r="D85" i="1"/>
  <c r="A85" i="1"/>
  <c r="S10" i="1"/>
  <c r="AX22" i="1" l="1"/>
</calcChain>
</file>

<file path=xl/sharedStrings.xml><?xml version="1.0" encoding="utf-8"?>
<sst xmlns="http://schemas.openxmlformats.org/spreadsheetml/2006/main" count="271" uniqueCount="196">
  <si>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</si>
  <si>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</si>
  <si>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</si>
  <si>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</si>
  <si>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</si>
  <si>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</si>
  <si>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</si>
  <si>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</si>
  <si>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</si>
  <si>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</si>
  <si>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</si>
  <si>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</si>
  <si>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</si>
  <si>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</si>
  <si>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</si>
  <si>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</si>
  <si>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</si>
  <si>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</si>
  <si>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</si>
  <si>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</si>
  <si>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</si>
  <si>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</si>
  <si>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</si>
  <si>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</si>
  <si>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</si>
  <si>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</si>
  <si>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</si>
  <si>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</si>
  <si>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</si>
  <si>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</si>
  <si>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</si>
  <si>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</si>
  <si>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</si>
  <si>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</si>
  <si>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</si>
  <si>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</si>
  <si>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</si>
  <si>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</si>
  <si>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</si>
  <si>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</si>
  <si>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</si>
  <si>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</si>
  <si>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</si>
  <si>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</si>
  <si>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</si>
  <si>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</si>
  <si>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</si>
  <si>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</si>
  <si>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</si>
  <si>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</si>
  <si>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</si>
  <si>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</si>
  <si>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</si>
  <si>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</si>
  <si>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</si>
  <si>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</si>
  <si>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</si>
  <si>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</si>
  <si>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</si>
  <si>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</si>
  <si>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</si>
  <si>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</si>
  <si>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</si>
  <si>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</si>
  <si>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</si>
  <si>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</si>
  <si>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</si>
  <si>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</si>
  <si>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</si>
  <si>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</si>
  <si>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</si>
  <si>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</si>
  <si>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</si>
  <si>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</si>
  <si>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</si>
  <si>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</si>
  <si>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</si>
  <si>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</si>
  <si>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</si>
  <si>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</si>
  <si>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</si>
  <si>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</si>
  <si>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</si>
  <si>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</si>
  <si>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</si>
  <si>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</si>
  <si>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</si>
  <si>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</si>
  <si>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</si>
  <si>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</si>
  <si>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</si>
  <si>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</si>
  <si>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</si>
  <si>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</si>
  <si>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</si>
  <si>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</si>
  <si>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</si>
  <si>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</si>
  <si>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</si>
  <si>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</si>
  <si>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</si>
  <si>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</si>
  <si>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</si>
  <si>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</si>
  <si>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</si>
  <si>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</si>
  <si>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</si>
  <si>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</si>
  <si>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</si>
  <si>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</si>
  <si>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</si>
  <si>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</si>
  <si>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</si>
  <si>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</si>
  <si>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</si>
  <si>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</si>
  <si>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</si>
  <si>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</si>
  <si>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</si>
  <si>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</si>
  <si>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</si>
  <si>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</si>
  <si>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</si>
  <si>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</si>
  <si>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</si>
  <si>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</si>
  <si>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</si>
  <si>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</si>
  <si>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</si>
  <si>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</si>
  <si>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</si>
  <si>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</si>
  <si>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</si>
  <si>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</si>
  <si>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</si>
  <si>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</si>
  <si>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</si>
  <si>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</si>
  <si>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</si>
  <si>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</si>
  <si>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</si>
  <si>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</si>
  <si>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</si>
  <si>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</si>
  <si>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</si>
  <si>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</si>
  <si>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</si>
  <si>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</si>
  <si>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</si>
  <si>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</si>
  <si>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</si>
  <si>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</si>
  <si>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</si>
  <si>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</si>
  <si>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</si>
  <si>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</si>
  <si>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</si>
  <si>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</si>
  <si>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</si>
  <si>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Суп картофельный с бобовыми и гренками №67 сб.2021</t>
  </si>
  <si>
    <t>67</t>
  </si>
  <si>
    <t/>
  </si>
  <si>
    <t>вода, картофель, лук репчатый, морковь, масло сливочное, горох, хлеб, соль.</t>
  </si>
  <si>
    <t>300</t>
  </si>
  <si>
    <t>Расход сырья нетто, г на выход</t>
  </si>
  <si>
    <t>Вода</t>
  </si>
  <si>
    <t>или бульон костный №108</t>
  </si>
  <si>
    <t>Картофель</t>
  </si>
  <si>
    <t>Лук репчатый</t>
  </si>
  <si>
    <t>Морковь</t>
  </si>
  <si>
    <t>Масло сливочное</t>
  </si>
  <si>
    <t>или масло растительное</t>
  </si>
  <si>
    <t>Горох</t>
  </si>
  <si>
    <t>или фасоль</t>
  </si>
  <si>
    <t>Хлеб</t>
  </si>
  <si>
    <t>Масса полуфабриката</t>
  </si>
  <si>
    <t>-</t>
  </si>
  <si>
    <t>Сохранность</t>
  </si>
  <si>
    <t>Масса гренок сб.</t>
  </si>
  <si>
    <t>Соль</t>
  </si>
  <si>
    <t>Выход готового блюда</t>
  </si>
  <si>
    <t>Овощи хорошо промывают и очищают. Картофель нарезают крупными кубиками, морковь мелкими кубиками, лук мелко рубят.
Фасоль, горох, чечевицу подготавливают (перебирают, моют, кладут в холодную воду (2-3 л на 1 кг), фасоль и чечевицу – на 5-8 ч, лущеный горох – на 3-4 ч, затем варят в той же воде без соли при закрытой крышке до размягчения), затем кладут в бульон или воду, доводят до кипения, добавляют картофель, пассерованные мор-ковь и лук и варят до готовности.
Пшеничный хлеб очищают от корок*, нарезают кубиками (10*10) и подсушивают до хрустящего состояния в жарочном шкафу.
* Корки хлеба используют для приготовления панировочных сухарей.</t>
  </si>
  <si>
    <r>
      <t>Температура подачи – не ниже 75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</si>
  <si>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На поверхности жидкой части блестки жира. Бобовые имеют характерную для них форму. Нарезка овощей соответствует технологии приготовления. Овощи, бобовые хорошо обработаны, очищены (зачищены). Набор компонентов и их соотношение соблюдены.</t>
  </si>
  <si>
    <t>Цвет – Жидкой части – неярко выраженный, светло-серый с различными оттенками. блесток жира – светло-желтый. Овощей и других компонентов – характерный для них.</t>
  </si>
  <si>
    <t>Консистенция – Бобовых, овощей – мягкая, плотная.</t>
  </si>
  <si>
    <t>Вкус – Бульона. Специи дополняют приятные вкусовые ощущения.</t>
  </si>
  <si>
    <t>Запах – Запах пассерованных овощей и овощей с бобовыми.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</si>
  <si>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</si>
  <si>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</si>
  <si>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</si>
  <si>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300</t>
  </si>
  <si>
    <t>Перечень сырья: вода, картофель, лук репчатый, морковь, масло сливочное, горох, хлеб, соль.</t>
  </si>
  <si>
    <t>высокое</t>
  </si>
  <si>
    <t>удовлетворительное</t>
  </si>
  <si>
    <t>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</si>
</sst>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5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№67</v>
      </c>
      <c r="T16" s="22"/>
      <c r="AC16" s="23" t="str">
        <f>"ТЕХНИКО-ТЕХНОЛОГИЧЕСКАЯ КАРТА №" &amp; Рец_Номер</f>
        <v>ТЕХНИКО-ТЕХНОЛОГИЧЕСКАЯ КАРТА №67</v>
      </c>
      <c r="AX16" s="22"/>
      <c r="BG16" s="23" t="str">
        <f>"ТЕХНИКО-ТЕХНОЛОГИЧЕСКАЯ КАРТА №" &amp; Рец_Номер</f>
        <v>ТЕХНИКО-ТЕХНОЛОГИЧЕСКАЯ КАРТА №67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№67</v>
      </c>
      <c r="T17" s="22"/>
      <c r="AC17" s="23" t="str">
        <f>"ТЕХНОЛОГИЧЕСКАЯ КАРТА №" &amp; Рец_Номер</f>
        <v>ТЕХНОЛОГИЧЕСКАЯ КАРТА №67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Суп картофельный с бобовыми и гренками №67 сб.2021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Суп картофельный с бобовыми и гренками №67 сб.2021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бобовыми и гренками №67 сб.2021,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бобовыми и гренками №67 сб.2021,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Суп картофельный с бобовыми и гренками №67 сб.2021,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216</v>
      </c>
      <c r="H31" s="67"/>
      <c r="I31" s="66">
        <v>216</v>
      </c>
      <c r="J31" s="67"/>
      <c r="K31" s="96">
        <v>2160</v>
      </c>
      <c r="L31" s="97"/>
      <c r="M31" s="98"/>
      <c r="N31" s="96">
        <v>4320</v>
      </c>
      <c r="O31" s="97"/>
      <c r="P31" s="98"/>
      <c r="Q31" s="96">
        <v>6480</v>
      </c>
      <c r="R31" s="97"/>
      <c r="S31" s="97"/>
      <c r="T31" s="92" t="str">
        <f t="shared" ref="T31:T49" si="0">IF(A31&lt;&gt;"",A31,"")</f>
        <v>Вода</v>
      </c>
      <c r="U31" s="92"/>
      <c r="V31" s="92"/>
      <c r="W31" s="92"/>
      <c r="X31" s="92"/>
      <c r="Y31" s="93"/>
      <c r="Z31" s="66">
        <f t="shared" ref="Z31:Z49" si="1">IF(G31&lt;&gt;"",G31,"")</f>
        <v>216</v>
      </c>
      <c r="AA31" s="67"/>
      <c r="AB31" s="66">
        <f t="shared" ref="AB31:AB49" si="2">IF(I31&lt;&gt;"",I31,"")</f>
        <v>216</v>
      </c>
      <c r="AC31" s="67"/>
      <c r="AD31" s="68">
        <v>0</v>
      </c>
      <c r="AE31" s="69"/>
      <c r="AF31" s="70"/>
      <c r="AG31" s="68">
        <v>0</v>
      </c>
      <c r="AH31" s="69"/>
      <c r="AI31" s="108">
        <v>0</v>
      </c>
      <c r="AJ31" s="108"/>
      <c r="AK31" s="108">
        <v>0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26"/>
      <c r="BA31" s="73" t="str">
        <f t="shared" ref="BA31:BA49" si="3">IF(A31&lt;&gt;"",A31,"")</f>
        <v>Вода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7.2</v>
      </c>
      <c r="H32" s="106"/>
      <c r="I32" s="105">
        <v>7.2</v>
      </c>
      <c r="J32" s="106"/>
      <c r="K32" s="100">
        <v>72</v>
      </c>
      <c r="L32" s="101"/>
      <c r="M32" s="102"/>
      <c r="N32" s="100">
        <v>144</v>
      </c>
      <c r="O32" s="101"/>
      <c r="P32" s="102"/>
      <c r="Q32" s="100">
        <v>216</v>
      </c>
      <c r="R32" s="101"/>
      <c r="S32" s="101"/>
      <c r="T32" s="92" t="str">
        <f t="shared" si="0"/>
        <v>или бульон костный №108</v>
      </c>
      <c r="U32" s="92"/>
      <c r="V32" s="92"/>
      <c r="W32" s="92"/>
      <c r="X32" s="92"/>
      <c r="Y32" s="93"/>
      <c r="Z32" s="105">
        <f t="shared" si="1"/>
        <v>7.2</v>
      </c>
      <c r="AA32" s="106"/>
      <c r="AB32" s="105">
        <f t="shared" si="2"/>
        <v>7.2</v>
      </c>
      <c r="AC32" s="106"/>
      <c r="AD32" s="71">
        <v>0.20969280000000001</v>
      </c>
      <c r="AE32" s="72"/>
      <c r="AF32" s="75"/>
      <c r="AG32" s="71">
        <v>0.10334736</v>
      </c>
      <c r="AH32" s="72"/>
      <c r="AI32" s="74">
        <v>8.1595007999999997E-2</v>
      </c>
      <c r="AJ32" s="74"/>
      <c r="AK32" s="74">
        <v>1.5187536E-2</v>
      </c>
      <c r="AL32" s="71"/>
      <c r="AM32" s="74">
        <v>0.1017792</v>
      </c>
      <c r="AN32" s="74"/>
      <c r="AO32" s="74"/>
      <c r="AP32" s="74">
        <v>0</v>
      </c>
      <c r="AQ32" s="74"/>
      <c r="AR32" s="71"/>
      <c r="AS32" s="33">
        <v>0</v>
      </c>
      <c r="AT32" s="33">
        <v>0</v>
      </c>
      <c r="AU32" s="33">
        <v>0</v>
      </c>
      <c r="AV32" s="33">
        <v>0</v>
      </c>
      <c r="AW32" s="33">
        <v>0</v>
      </c>
      <c r="BA32" s="73" t="str">
        <f t="shared" si="3"/>
        <v>или бульон костный №108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5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80.015999999999991</v>
      </c>
      <c r="H33" s="106"/>
      <c r="I33" s="105">
        <v>60</v>
      </c>
      <c r="J33" s="106"/>
      <c r="K33" s="100">
        <v>600</v>
      </c>
      <c r="L33" s="101"/>
      <c r="M33" s="102"/>
      <c r="N33" s="100">
        <v>1200</v>
      </c>
      <c r="O33" s="101"/>
      <c r="P33" s="102"/>
      <c r="Q33" s="100">
        <v>1800</v>
      </c>
      <c r="R33" s="101"/>
      <c r="S33" s="101"/>
      <c r="T33" s="92" t="str">
        <f t="shared" si="0"/>
        <v>Картофель</v>
      </c>
      <c r="U33" s="92"/>
      <c r="V33" s="92"/>
      <c r="W33" s="92"/>
      <c r="X33" s="92"/>
      <c r="Y33" s="93"/>
      <c r="Z33" s="105">
        <f t="shared" si="1"/>
        <v>80.015999999999991</v>
      </c>
      <c r="AA33" s="106"/>
      <c r="AB33" s="105">
        <f t="shared" si="2"/>
        <v>60</v>
      </c>
      <c r="AC33" s="106"/>
      <c r="AD33" s="71">
        <v>12.84</v>
      </c>
      <c r="AE33" s="72"/>
      <c r="AF33" s="75"/>
      <c r="AG33" s="71">
        <v>1.2</v>
      </c>
      <c r="AH33" s="75"/>
      <c r="AI33" s="71">
        <v>0.24</v>
      </c>
      <c r="AJ33" s="75"/>
      <c r="AK33" s="71">
        <v>9.7799999999999994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6</v>
      </c>
      <c r="AT33" s="33">
        <v>0.54</v>
      </c>
      <c r="AU33" s="33">
        <v>7.1999999999999995E-2</v>
      </c>
      <c r="AV33" s="33">
        <v>4.2000000000000003E-2</v>
      </c>
      <c r="AW33" s="33">
        <v>12</v>
      </c>
      <c r="BA33" s="73" t="str">
        <f t="shared" si="3"/>
        <v>Картофель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5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14.279999999999998</v>
      </c>
      <c r="H34" s="106"/>
      <c r="I34" s="105">
        <v>11.999999999999998</v>
      </c>
      <c r="J34" s="106"/>
      <c r="K34" s="100">
        <v>119.99999999999999</v>
      </c>
      <c r="L34" s="101"/>
      <c r="M34" s="102"/>
      <c r="N34" s="100">
        <v>239.99999999999997</v>
      </c>
      <c r="O34" s="101"/>
      <c r="P34" s="102"/>
      <c r="Q34" s="100">
        <v>359.99999999999994</v>
      </c>
      <c r="R34" s="101"/>
      <c r="S34" s="101"/>
      <c r="T34" s="92" t="str">
        <f t="shared" si="0"/>
        <v>Лук репчатый</v>
      </c>
      <c r="U34" s="92"/>
      <c r="V34" s="92"/>
      <c r="W34" s="92"/>
      <c r="X34" s="92"/>
      <c r="Y34" s="93"/>
      <c r="Z34" s="105">
        <f t="shared" si="1"/>
        <v>14.279999999999998</v>
      </c>
      <c r="AA34" s="106"/>
      <c r="AB34" s="105">
        <f t="shared" si="2"/>
        <v>11.999999999999998</v>
      </c>
      <c r="AC34" s="106"/>
      <c r="AD34" s="71">
        <v>1.68</v>
      </c>
      <c r="AE34" s="72"/>
      <c r="AF34" s="75"/>
      <c r="AG34" s="71">
        <v>0.16800000000000001</v>
      </c>
      <c r="AH34" s="75"/>
      <c r="AI34" s="71">
        <v>2.4E-2</v>
      </c>
      <c r="AJ34" s="75"/>
      <c r="AK34" s="71">
        <v>0.98399999999999999</v>
      </c>
      <c r="AL34" s="72"/>
      <c r="AM34" s="71">
        <v>0</v>
      </c>
      <c r="AN34" s="72"/>
      <c r="AO34" s="75"/>
      <c r="AP34" s="71">
        <v>0</v>
      </c>
      <c r="AQ34" s="72"/>
      <c r="AR34" s="72"/>
      <c r="AS34" s="33">
        <v>3.72</v>
      </c>
      <c r="AT34" s="33">
        <v>9.6000000000000002E-2</v>
      </c>
      <c r="AU34" s="33">
        <v>6.0000000000000001E-3</v>
      </c>
      <c r="AV34" s="33">
        <v>2.3999999999999998E-3</v>
      </c>
      <c r="AW34" s="33">
        <v>1.2</v>
      </c>
      <c r="BA34" s="73" t="str">
        <f t="shared" si="3"/>
        <v>Лук репчатый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5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19.5</v>
      </c>
      <c r="H35" s="106"/>
      <c r="I35" s="105">
        <v>15.6</v>
      </c>
      <c r="J35" s="106"/>
      <c r="K35" s="100">
        <v>156</v>
      </c>
      <c r="L35" s="101"/>
      <c r="M35" s="102"/>
      <c r="N35" s="100">
        <v>312</v>
      </c>
      <c r="O35" s="101"/>
      <c r="P35" s="102"/>
      <c r="Q35" s="100">
        <v>468</v>
      </c>
      <c r="R35" s="101"/>
      <c r="S35" s="101"/>
      <c r="T35" s="92" t="str">
        <f t="shared" ref="T35:T47" si="4">IF(A35&lt;&gt;"",A35,"")</f>
        <v>Морковь</v>
      </c>
      <c r="U35" s="92"/>
      <c r="V35" s="92"/>
      <c r="W35" s="92"/>
      <c r="X35" s="92"/>
      <c r="Y35" s="93"/>
      <c r="Z35" s="105">
        <f t="shared" ref="Z35:Z47" si="5">IF(G35&lt;&gt;"",G35,"")</f>
        <v>19.5</v>
      </c>
      <c r="AA35" s="106"/>
      <c r="AB35" s="105">
        <f t="shared" ref="AB35:AB47" si="6">IF(I35&lt;&gt;"",I35,"")</f>
        <v>15.6</v>
      </c>
      <c r="AC35" s="106"/>
      <c r="AD35" s="71">
        <v>1.8720000000000001</v>
      </c>
      <c r="AE35" s="72"/>
      <c r="AF35" s="75"/>
      <c r="AG35" s="71">
        <v>0.20280000000000001</v>
      </c>
      <c r="AH35" s="75"/>
      <c r="AI35" s="71">
        <v>1.5599999999999999E-2</v>
      </c>
      <c r="AJ35" s="75"/>
      <c r="AK35" s="71">
        <v>1.0763999999999998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4.2119999999999997</v>
      </c>
      <c r="AT35" s="33">
        <v>0.10920000000000001</v>
      </c>
      <c r="AU35" s="33">
        <v>9.3600000000000003E-3</v>
      </c>
      <c r="AV35" s="33">
        <v>1.0919999999999999E-2</v>
      </c>
      <c r="AW35" s="33">
        <v>0.78</v>
      </c>
      <c r="BA35" s="73" t="str">
        <f t="shared" ref="BA35:BA47" si="7">IF(A35&lt;&gt;"",A35,"")</f>
        <v>Морковь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5" ht="12" customHeight="1" x14ac:dyDescent="0.25">
      <c r="A36" s="103" t="s">
        <v>170</v>
      </c>
      <c r="B36" s="103"/>
      <c r="C36" s="103"/>
      <c r="D36" s="103"/>
      <c r="E36" s="103"/>
      <c r="F36" s="104"/>
      <c r="G36" s="105">
        <v>5.9999999999999991</v>
      </c>
      <c r="H36" s="106"/>
      <c r="I36" s="105">
        <v>5.9999999999999991</v>
      </c>
      <c r="J36" s="106"/>
      <c r="K36" s="100">
        <v>59.999999999999993</v>
      </c>
      <c r="L36" s="101"/>
      <c r="M36" s="102"/>
      <c r="N36" s="100">
        <v>119.99999999999999</v>
      </c>
      <c r="O36" s="101"/>
      <c r="P36" s="102"/>
      <c r="Q36" s="100">
        <v>179.99999999999997</v>
      </c>
      <c r="R36" s="101"/>
      <c r="S36" s="101"/>
      <c r="T36" s="92" t="str">
        <f t="shared" si="4"/>
        <v>Масло сливочное</v>
      </c>
      <c r="U36" s="92"/>
      <c r="V36" s="92"/>
      <c r="W36" s="92"/>
      <c r="X36" s="92"/>
      <c r="Y36" s="93"/>
      <c r="Z36" s="105">
        <f t="shared" si="5"/>
        <v>5.9999999999999991</v>
      </c>
      <c r="AA36" s="106"/>
      <c r="AB36" s="105">
        <f t="shared" si="6"/>
        <v>5.9999999999999991</v>
      </c>
      <c r="AC36" s="106"/>
      <c r="AD36" s="71">
        <v>5.04</v>
      </c>
      <c r="AE36" s="72"/>
      <c r="AF36" s="75"/>
      <c r="AG36" s="71">
        <v>0.03</v>
      </c>
      <c r="AH36" s="75"/>
      <c r="AI36" s="71">
        <v>4.95</v>
      </c>
      <c r="AJ36" s="75"/>
      <c r="AK36" s="71">
        <v>4.8000000000000001E-2</v>
      </c>
      <c r="AL36" s="72"/>
      <c r="AM36" s="71">
        <v>0.03</v>
      </c>
      <c r="AN36" s="72"/>
      <c r="AO36" s="75"/>
      <c r="AP36" s="71">
        <v>0</v>
      </c>
      <c r="AQ36" s="72"/>
      <c r="AR36" s="72"/>
      <c r="AS36" s="33">
        <v>0.72</v>
      </c>
      <c r="AT36" s="33">
        <v>1.2E-2</v>
      </c>
      <c r="AU36" s="33">
        <v>0</v>
      </c>
      <c r="AV36" s="33">
        <v>6.0000000000000001E-3</v>
      </c>
      <c r="AW36" s="33">
        <v>0</v>
      </c>
      <c r="BA36" s="73" t="str">
        <f t="shared" si="7"/>
        <v>Масло сливочное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5" ht="12" customHeight="1" x14ac:dyDescent="0.25">
      <c r="A37" s="103" t="s">
        <v>171</v>
      </c>
      <c r="B37" s="103"/>
      <c r="C37" s="103"/>
      <c r="D37" s="103"/>
      <c r="E37" s="103"/>
      <c r="F37" s="104"/>
      <c r="G37" s="105">
        <v>0.2</v>
      </c>
      <c r="H37" s="106"/>
      <c r="I37" s="105">
        <v>0.2</v>
      </c>
      <c r="J37" s="106"/>
      <c r="K37" s="100">
        <v>2</v>
      </c>
      <c r="L37" s="101"/>
      <c r="M37" s="102"/>
      <c r="N37" s="100">
        <v>4</v>
      </c>
      <c r="O37" s="101"/>
      <c r="P37" s="102"/>
      <c r="Q37" s="100">
        <v>6</v>
      </c>
      <c r="R37" s="101"/>
      <c r="S37" s="101"/>
      <c r="T37" s="92" t="str">
        <f t="shared" si="4"/>
        <v>или масло растительное</v>
      </c>
      <c r="U37" s="92"/>
      <c r="V37" s="92"/>
      <c r="W37" s="92"/>
      <c r="X37" s="92"/>
      <c r="Y37" s="93"/>
      <c r="Z37" s="105">
        <f t="shared" si="5"/>
        <v>0.2</v>
      </c>
      <c r="AA37" s="106"/>
      <c r="AB37" s="105">
        <f t="shared" si="6"/>
        <v>0.2</v>
      </c>
      <c r="AC37" s="106"/>
      <c r="AD37" s="71">
        <v>0.19980000000000001</v>
      </c>
      <c r="AE37" s="72"/>
      <c r="AF37" s="75"/>
      <c r="AG37" s="71">
        <v>0</v>
      </c>
      <c r="AH37" s="75"/>
      <c r="AI37" s="71">
        <v>0.19980000000000001</v>
      </c>
      <c r="AJ37" s="75"/>
      <c r="AK37" s="71">
        <v>0</v>
      </c>
      <c r="AL37" s="72"/>
      <c r="AM37" s="71">
        <v>0</v>
      </c>
      <c r="AN37" s="72"/>
      <c r="AO37" s="75"/>
      <c r="AP37" s="71">
        <v>0</v>
      </c>
      <c r="AQ37" s="72"/>
      <c r="AR37" s="72"/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BA37" s="73" t="str">
        <f t="shared" si="7"/>
        <v>или масло растительное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5" ht="12" customHeight="1" x14ac:dyDescent="0.25">
      <c r="A38" s="103" t="s">
        <v>172</v>
      </c>
      <c r="B38" s="103"/>
      <c r="C38" s="103"/>
      <c r="D38" s="103"/>
      <c r="E38" s="103"/>
      <c r="F38" s="104"/>
      <c r="G38" s="105">
        <v>24.24</v>
      </c>
      <c r="H38" s="106"/>
      <c r="I38" s="105">
        <v>23.999999999999996</v>
      </c>
      <c r="J38" s="106"/>
      <c r="K38" s="100">
        <v>239.99999999999997</v>
      </c>
      <c r="L38" s="101"/>
      <c r="M38" s="102"/>
      <c r="N38" s="100">
        <v>479.99999999999994</v>
      </c>
      <c r="O38" s="101"/>
      <c r="P38" s="102"/>
      <c r="Q38" s="100">
        <v>719.99999999999989</v>
      </c>
      <c r="R38" s="101"/>
      <c r="S38" s="101"/>
      <c r="T38" s="92" t="str">
        <f t="shared" si="4"/>
        <v>Горох</v>
      </c>
      <c r="U38" s="92"/>
      <c r="V38" s="92"/>
      <c r="W38" s="92"/>
      <c r="X38" s="92"/>
      <c r="Y38" s="93"/>
      <c r="Z38" s="105">
        <f t="shared" si="5"/>
        <v>24.24</v>
      </c>
      <c r="AA38" s="106"/>
      <c r="AB38" s="105">
        <f t="shared" si="6"/>
        <v>23.999999999999996</v>
      </c>
      <c r="AC38" s="106"/>
      <c r="AD38" s="71">
        <v>20.64</v>
      </c>
      <c r="AE38" s="72"/>
      <c r="AF38" s="75"/>
      <c r="AG38" s="71">
        <v>4.92</v>
      </c>
      <c r="AH38" s="75"/>
      <c r="AI38" s="71">
        <v>0.48</v>
      </c>
      <c r="AJ38" s="75"/>
      <c r="AK38" s="71">
        <v>11.879999999999999</v>
      </c>
      <c r="AL38" s="72"/>
      <c r="AM38" s="71">
        <v>0</v>
      </c>
      <c r="AN38" s="72"/>
      <c r="AO38" s="75"/>
      <c r="AP38" s="71">
        <v>0</v>
      </c>
      <c r="AQ38" s="72"/>
      <c r="AR38" s="72"/>
      <c r="AS38" s="33">
        <v>27.6</v>
      </c>
      <c r="AT38" s="33">
        <v>1.6319999999999999</v>
      </c>
      <c r="AU38" s="33">
        <v>0.19439999999999999</v>
      </c>
      <c r="AV38" s="33">
        <v>3.5999999999999997E-2</v>
      </c>
      <c r="AW38" s="33">
        <v>0</v>
      </c>
      <c r="BA38" s="73" t="str">
        <f t="shared" si="7"/>
        <v>Горох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5" ht="12" customHeight="1" x14ac:dyDescent="0.25">
      <c r="A39" s="103" t="s">
        <v>173</v>
      </c>
      <c r="B39" s="103"/>
      <c r="C39" s="103"/>
      <c r="D39" s="103"/>
      <c r="E39" s="103"/>
      <c r="F39" s="104"/>
      <c r="G39" s="105">
        <v>0.80799999999999994</v>
      </c>
      <c r="H39" s="106"/>
      <c r="I39" s="105">
        <v>0.8</v>
      </c>
      <c r="J39" s="106"/>
      <c r="K39" s="100">
        <v>8</v>
      </c>
      <c r="L39" s="101"/>
      <c r="M39" s="102"/>
      <c r="N39" s="100">
        <v>16</v>
      </c>
      <c r="O39" s="101"/>
      <c r="P39" s="102"/>
      <c r="Q39" s="100">
        <v>24</v>
      </c>
      <c r="R39" s="101"/>
      <c r="S39" s="101"/>
      <c r="T39" s="92" t="str">
        <f t="shared" si="4"/>
        <v>или фасоль</v>
      </c>
      <c r="U39" s="92"/>
      <c r="V39" s="92"/>
      <c r="W39" s="92"/>
      <c r="X39" s="92"/>
      <c r="Y39" s="93"/>
      <c r="Z39" s="105">
        <f t="shared" si="5"/>
        <v>0.80799999999999994</v>
      </c>
      <c r="AA39" s="106"/>
      <c r="AB39" s="105">
        <f t="shared" si="6"/>
        <v>0.8</v>
      </c>
      <c r="AC39" s="106"/>
      <c r="AD39" s="71">
        <v>0.68799999999999994</v>
      </c>
      <c r="AE39" s="72"/>
      <c r="AF39" s="75"/>
      <c r="AG39" s="71">
        <v>0.16800000000000001</v>
      </c>
      <c r="AH39" s="75"/>
      <c r="AI39" s="71">
        <v>1.6E-2</v>
      </c>
      <c r="AJ39" s="75"/>
      <c r="AK39" s="71">
        <v>0.376</v>
      </c>
      <c r="AL39" s="72"/>
      <c r="AM39" s="71">
        <v>0</v>
      </c>
      <c r="AN39" s="72"/>
      <c r="AO39" s="75"/>
      <c r="AP39" s="71">
        <v>0</v>
      </c>
      <c r="AQ39" s="72"/>
      <c r="AR39" s="72"/>
      <c r="AS39" s="33">
        <v>1.2</v>
      </c>
      <c r="AT39" s="33">
        <v>4.7199999999999999E-2</v>
      </c>
      <c r="AU39" s="33">
        <v>4.0000000000000001E-3</v>
      </c>
      <c r="AV39" s="33">
        <v>1.4400000000000001E-3</v>
      </c>
      <c r="AW39" s="33">
        <v>0</v>
      </c>
      <c r="BA39" s="73" t="str">
        <f t="shared" si="7"/>
        <v>или фасоль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5" ht="12" customHeight="1" x14ac:dyDescent="0.25">
      <c r="A40" s="103" t="s">
        <v>174</v>
      </c>
      <c r="B40" s="103"/>
      <c r="C40" s="103"/>
      <c r="D40" s="103"/>
      <c r="E40" s="103"/>
      <c r="F40" s="104"/>
      <c r="G40" s="105">
        <v>47.5</v>
      </c>
      <c r="H40" s="106"/>
      <c r="I40" s="105">
        <v>40</v>
      </c>
      <c r="J40" s="106"/>
      <c r="K40" s="100">
        <v>400</v>
      </c>
      <c r="L40" s="101"/>
      <c r="M40" s="102"/>
      <c r="N40" s="100">
        <v>800</v>
      </c>
      <c r="O40" s="101"/>
      <c r="P40" s="102"/>
      <c r="Q40" s="100">
        <v>1200</v>
      </c>
      <c r="R40" s="101"/>
      <c r="S40" s="101"/>
      <c r="T40" s="92" t="str">
        <f t="shared" si="4"/>
        <v>Хлеб</v>
      </c>
      <c r="U40" s="92"/>
      <c r="V40" s="92"/>
      <c r="W40" s="92"/>
      <c r="X40" s="92"/>
      <c r="Y40" s="93"/>
      <c r="Z40" s="105">
        <f t="shared" si="5"/>
        <v>47.5</v>
      </c>
      <c r="AA40" s="106"/>
      <c r="AB40" s="105">
        <f t="shared" si="6"/>
        <v>40</v>
      </c>
      <c r="AC40" s="106"/>
      <c r="AD40" s="71">
        <v>24.92</v>
      </c>
      <c r="AE40" s="72"/>
      <c r="AF40" s="75"/>
      <c r="AG40" s="71">
        <v>3.16</v>
      </c>
      <c r="AH40" s="75"/>
      <c r="AI40" s="71">
        <v>0.4</v>
      </c>
      <c r="AJ40" s="75"/>
      <c r="AK40" s="71">
        <v>19.32</v>
      </c>
      <c r="AL40" s="72"/>
      <c r="AM40" s="71">
        <v>0</v>
      </c>
      <c r="AN40" s="72"/>
      <c r="AO40" s="75"/>
      <c r="AP40" s="71">
        <v>0</v>
      </c>
      <c r="AQ40" s="72"/>
      <c r="AR40" s="72"/>
      <c r="AS40" s="33">
        <v>9.1999999999999993</v>
      </c>
      <c r="AT40" s="33">
        <v>0.8</v>
      </c>
      <c r="AU40" s="33">
        <v>6.4000000000000001E-2</v>
      </c>
      <c r="AV40" s="33">
        <v>2.4E-2</v>
      </c>
      <c r="AW40" s="33">
        <v>0</v>
      </c>
      <c r="BA40" s="73" t="str">
        <f t="shared" si="7"/>
        <v>Хлеб</v>
      </c>
      <c r="BB40" s="73"/>
      <c r="BC40" s="73"/>
      <c r="BD40" s="73"/>
      <c r="BE40" s="73"/>
      <c r="BF40" s="73"/>
      <c r="BG40" s="73"/>
      <c r="BH40" s="64"/>
      <c r="BI40" s="65"/>
      <c r="BJ40" s="65"/>
      <c r="BK40" s="64"/>
      <c r="BL40" s="65"/>
      <c r="BM40" s="65"/>
    </row>
    <row r="41" spans="1:65" s="22" customFormat="1" ht="12" hidden="1" customHeight="1" x14ac:dyDescent="0.25">
      <c r="A41" s="137" t="s">
        <v>175</v>
      </c>
      <c r="B41" s="137"/>
      <c r="C41" s="137"/>
      <c r="D41" s="137"/>
      <c r="E41" s="137"/>
      <c r="F41" s="138"/>
      <c r="G41" s="153" t="s">
        <v>176</v>
      </c>
      <c r="H41" s="140"/>
      <c r="I41" s="139">
        <v>40</v>
      </c>
      <c r="J41" s="140"/>
      <c r="K41" s="141"/>
      <c r="L41" s="142"/>
      <c r="M41" s="143"/>
      <c r="N41" s="141"/>
      <c r="O41" s="142"/>
      <c r="P41" s="143"/>
      <c r="Q41" s="141"/>
      <c r="R41" s="142"/>
      <c r="S41" s="142"/>
      <c r="T41" s="144" t="str">
        <f t="shared" si="4"/>
        <v>Масса полуфабриката</v>
      </c>
      <c r="U41" s="144"/>
      <c r="V41" s="144"/>
      <c r="W41" s="144"/>
      <c r="X41" s="144"/>
      <c r="Y41" s="145"/>
      <c r="Z41" s="139" t="str">
        <f t="shared" si="5"/>
        <v>-</v>
      </c>
      <c r="AA41" s="140"/>
      <c r="AB41" s="139">
        <f t="shared" si="6"/>
        <v>40</v>
      </c>
      <c r="AC41" s="140"/>
      <c r="AD41" s="146">
        <v>24.92</v>
      </c>
      <c r="AE41" s="147"/>
      <c r="AF41" s="148"/>
      <c r="AG41" s="146">
        <v>3.16</v>
      </c>
      <c r="AH41" s="148"/>
      <c r="AI41" s="146">
        <v>0.4</v>
      </c>
      <c r="AJ41" s="148"/>
      <c r="AK41" s="146">
        <v>19.32</v>
      </c>
      <c r="AL41" s="147"/>
      <c r="AM41" s="146">
        <v>0</v>
      </c>
      <c r="AN41" s="147"/>
      <c r="AO41" s="148"/>
      <c r="AP41" s="146">
        <v>0</v>
      </c>
      <c r="AQ41" s="147"/>
      <c r="AR41" s="147"/>
      <c r="AS41" s="149">
        <v>9.1999999999999993</v>
      </c>
      <c r="AT41" s="149">
        <v>0.8</v>
      </c>
      <c r="AU41" s="149">
        <v>6.4000000000000001E-2</v>
      </c>
      <c r="AV41" s="149">
        <v>2.4E-2</v>
      </c>
      <c r="AW41" s="149">
        <v>0</v>
      </c>
      <c r="BA41" s="150" t="str">
        <f t="shared" si="7"/>
        <v>Масса полуфабриката</v>
      </c>
      <c r="BB41" s="150"/>
      <c r="BC41" s="150"/>
      <c r="BD41" s="150"/>
      <c r="BE41" s="150"/>
      <c r="BF41" s="150"/>
      <c r="BG41" s="150"/>
      <c r="BH41" s="151"/>
      <c r="BI41" s="152"/>
      <c r="BJ41" s="152"/>
      <c r="BK41" s="151"/>
      <c r="BL41" s="152"/>
      <c r="BM41" s="152"/>
    </row>
    <row r="42" spans="1:65" s="167" customFormat="1" ht="12" hidden="1" customHeight="1" x14ac:dyDescent="0.25">
      <c r="A42" s="154" t="s">
        <v>177</v>
      </c>
      <c r="B42" s="154"/>
      <c r="C42" s="154"/>
      <c r="D42" s="154"/>
      <c r="E42" s="154"/>
      <c r="F42" s="155"/>
      <c r="G42" s="156"/>
      <c r="H42" s="157"/>
      <c r="I42" s="156"/>
      <c r="J42" s="157"/>
      <c r="K42" s="158"/>
      <c r="L42" s="159"/>
      <c r="M42" s="160"/>
      <c r="N42" s="158"/>
      <c r="O42" s="159"/>
      <c r="P42" s="160"/>
      <c r="Q42" s="158"/>
      <c r="R42" s="159"/>
      <c r="S42" s="159"/>
      <c r="T42" s="161" t="str">
        <f t="shared" si="4"/>
        <v>Сохранность</v>
      </c>
      <c r="U42" s="161"/>
      <c r="V42" s="161"/>
      <c r="W42" s="161"/>
      <c r="X42" s="161"/>
      <c r="Y42" s="162"/>
      <c r="Z42" s="156" t="str">
        <f t="shared" si="5"/>
        <v/>
      </c>
      <c r="AA42" s="157"/>
      <c r="AB42" s="156" t="str">
        <f t="shared" si="6"/>
        <v/>
      </c>
      <c r="AC42" s="157"/>
      <c r="AD42" s="163">
        <v>98</v>
      </c>
      <c r="AE42" s="164"/>
      <c r="AF42" s="165"/>
      <c r="AG42" s="163">
        <v>98</v>
      </c>
      <c r="AH42" s="165"/>
      <c r="AI42" s="163">
        <v>98</v>
      </c>
      <c r="AJ42" s="165"/>
      <c r="AK42" s="163">
        <v>98</v>
      </c>
      <c r="AL42" s="164"/>
      <c r="AM42" s="163">
        <v>98</v>
      </c>
      <c r="AN42" s="164"/>
      <c r="AO42" s="165"/>
      <c r="AP42" s="163">
        <v>98</v>
      </c>
      <c r="AQ42" s="164"/>
      <c r="AR42" s="164"/>
      <c r="AS42" s="166">
        <v>98</v>
      </c>
      <c r="AT42" s="166">
        <v>98</v>
      </c>
      <c r="AU42" s="166">
        <v>98</v>
      </c>
      <c r="AV42" s="166">
        <v>98</v>
      </c>
      <c r="AW42" s="166">
        <v>98</v>
      </c>
      <c r="BA42" s="168" t="str">
        <f t="shared" si="7"/>
        <v>Сохранность</v>
      </c>
      <c r="BB42" s="168"/>
      <c r="BC42" s="168"/>
      <c r="BD42" s="168"/>
      <c r="BE42" s="168"/>
      <c r="BF42" s="168"/>
      <c r="BG42" s="168"/>
      <c r="BH42" s="169"/>
      <c r="BI42" s="170"/>
      <c r="BJ42" s="170"/>
      <c r="BK42" s="169"/>
      <c r="BL42" s="170"/>
      <c r="BM42" s="170"/>
    </row>
    <row r="43" spans="1:65" s="22" customFormat="1" ht="12" customHeight="1" x14ac:dyDescent="0.25">
      <c r="A43" s="137" t="s">
        <v>178</v>
      </c>
      <c r="B43" s="137"/>
      <c r="C43" s="137"/>
      <c r="D43" s="137"/>
      <c r="E43" s="137"/>
      <c r="F43" s="138"/>
      <c r="G43" s="139"/>
      <c r="H43" s="140"/>
      <c r="I43" s="139">
        <v>25</v>
      </c>
      <c r="J43" s="140"/>
      <c r="K43" s="141">
        <v>250</v>
      </c>
      <c r="L43" s="142"/>
      <c r="M43" s="143"/>
      <c r="N43" s="141">
        <v>500</v>
      </c>
      <c r="O43" s="142"/>
      <c r="P43" s="143"/>
      <c r="Q43" s="141">
        <v>750</v>
      </c>
      <c r="R43" s="142"/>
      <c r="S43" s="142"/>
      <c r="T43" s="144" t="str">
        <f t="shared" si="4"/>
        <v>Масса гренок сб.</v>
      </c>
      <c r="U43" s="144"/>
      <c r="V43" s="144"/>
      <c r="W43" s="144"/>
      <c r="X43" s="144"/>
      <c r="Y43" s="145"/>
      <c r="Z43" s="139" t="str">
        <f t="shared" si="5"/>
        <v/>
      </c>
      <c r="AA43" s="140"/>
      <c r="AB43" s="139">
        <f t="shared" si="6"/>
        <v>25</v>
      </c>
      <c r="AC43" s="140"/>
      <c r="AD43" s="146">
        <v>24.421600000000002</v>
      </c>
      <c r="AE43" s="147"/>
      <c r="AF43" s="148"/>
      <c r="AG43" s="146">
        <v>3.0968</v>
      </c>
      <c r="AH43" s="148"/>
      <c r="AI43" s="146">
        <v>0.39200000000000002</v>
      </c>
      <c r="AJ43" s="148"/>
      <c r="AK43" s="146">
        <v>18.933600000000002</v>
      </c>
      <c r="AL43" s="147"/>
      <c r="AM43" s="146">
        <v>0</v>
      </c>
      <c r="AN43" s="147"/>
      <c r="AO43" s="148"/>
      <c r="AP43" s="146">
        <v>0</v>
      </c>
      <c r="AQ43" s="147"/>
      <c r="AR43" s="147"/>
      <c r="AS43" s="149">
        <v>9.016</v>
      </c>
      <c r="AT43" s="149">
        <v>0.78400000000000003</v>
      </c>
      <c r="AU43" s="149">
        <v>6.2719999999999998E-2</v>
      </c>
      <c r="AV43" s="149">
        <v>2.3519999999999999E-2</v>
      </c>
      <c r="AW43" s="149">
        <v>0</v>
      </c>
      <c r="BA43" s="150" t="str">
        <f t="shared" si="7"/>
        <v>Масса гренок сб.</v>
      </c>
      <c r="BB43" s="150"/>
      <c r="BC43" s="150"/>
      <c r="BD43" s="150"/>
      <c r="BE43" s="150"/>
      <c r="BF43" s="150"/>
      <c r="BG43" s="150"/>
      <c r="BH43" s="151"/>
      <c r="BI43" s="152"/>
      <c r="BJ43" s="152"/>
      <c r="BK43" s="151"/>
      <c r="BL43" s="152"/>
      <c r="BM43" s="152"/>
    </row>
    <row r="44" spans="1:65" ht="12" customHeight="1" x14ac:dyDescent="0.25">
      <c r="A44" s="103" t="s">
        <v>179</v>
      </c>
      <c r="B44" s="103"/>
      <c r="C44" s="103"/>
      <c r="D44" s="103"/>
      <c r="E44" s="103"/>
      <c r="F44" s="104"/>
      <c r="G44" s="105">
        <v>0.40000000000000013</v>
      </c>
      <c r="H44" s="106"/>
      <c r="I44" s="105">
        <v>0.40000000000000013</v>
      </c>
      <c r="J44" s="106"/>
      <c r="K44" s="100">
        <v>4.0000000000000018</v>
      </c>
      <c r="L44" s="101"/>
      <c r="M44" s="102"/>
      <c r="N44" s="100">
        <v>8.0000000000000036</v>
      </c>
      <c r="O44" s="101"/>
      <c r="P44" s="102"/>
      <c r="Q44" s="100">
        <v>12.000000000000004</v>
      </c>
      <c r="R44" s="101"/>
      <c r="S44" s="101"/>
      <c r="T44" s="92" t="str">
        <f t="shared" si="4"/>
        <v>Соль</v>
      </c>
      <c r="U44" s="92"/>
      <c r="V44" s="92"/>
      <c r="W44" s="92"/>
      <c r="X44" s="92"/>
      <c r="Y44" s="93"/>
      <c r="Z44" s="105">
        <f t="shared" si="5"/>
        <v>0.40000000000000013</v>
      </c>
      <c r="AA44" s="106"/>
      <c r="AB44" s="105">
        <f t="shared" si="6"/>
        <v>0.40000000000000013</v>
      </c>
      <c r="AC44" s="106"/>
      <c r="AD44" s="71">
        <v>0.3992</v>
      </c>
      <c r="AE44" s="72"/>
      <c r="AF44" s="75"/>
      <c r="AG44" s="71">
        <v>0</v>
      </c>
      <c r="AH44" s="75"/>
      <c r="AI44" s="71">
        <v>0</v>
      </c>
      <c r="AJ44" s="75"/>
      <c r="AK44" s="71">
        <v>0</v>
      </c>
      <c r="AL44" s="72"/>
      <c r="AM44" s="71">
        <v>0</v>
      </c>
      <c r="AN44" s="72"/>
      <c r="AO44" s="75"/>
      <c r="AP44" s="71">
        <v>0</v>
      </c>
      <c r="AQ44" s="72"/>
      <c r="AR44" s="72"/>
      <c r="AS44" s="33">
        <v>1.472</v>
      </c>
      <c r="AT44" s="33">
        <v>1.1599999999999999E-2</v>
      </c>
      <c r="AU44" s="33">
        <v>0</v>
      </c>
      <c r="AV44" s="33">
        <v>0</v>
      </c>
      <c r="AW44" s="33">
        <v>0</v>
      </c>
      <c r="BA44" s="73" t="str">
        <f t="shared" si="7"/>
        <v>Соль</v>
      </c>
      <c r="BB44" s="73"/>
      <c r="BC44" s="73"/>
      <c r="BD44" s="73"/>
      <c r="BE44" s="73"/>
      <c r="BF44" s="73"/>
      <c r="BG44" s="73"/>
      <c r="BH44" s="64"/>
      <c r="BI44" s="65"/>
      <c r="BJ44" s="65"/>
      <c r="BK44" s="64"/>
      <c r="BL44" s="65"/>
      <c r="BM44" s="65"/>
    </row>
    <row r="45" spans="1:65" s="22" customFormat="1" ht="12" hidden="1" customHeight="1" x14ac:dyDescent="0.25">
      <c r="A45" s="137" t="s">
        <v>175</v>
      </c>
      <c r="B45" s="137"/>
      <c r="C45" s="137"/>
      <c r="D45" s="137"/>
      <c r="E45" s="137"/>
      <c r="F45" s="138"/>
      <c r="G45" s="153" t="s">
        <v>176</v>
      </c>
      <c r="H45" s="140"/>
      <c r="I45" s="139">
        <v>359</v>
      </c>
      <c r="J45" s="140"/>
      <c r="K45" s="141"/>
      <c r="L45" s="142"/>
      <c r="M45" s="143"/>
      <c r="N45" s="141"/>
      <c r="O45" s="142"/>
      <c r="P45" s="143"/>
      <c r="Q45" s="141"/>
      <c r="R45" s="142"/>
      <c r="S45" s="142"/>
      <c r="T45" s="144" t="str">
        <f t="shared" si="4"/>
        <v>Масса полуфабриката</v>
      </c>
      <c r="U45" s="144"/>
      <c r="V45" s="144"/>
      <c r="W45" s="144"/>
      <c r="X45" s="144"/>
      <c r="Y45" s="145"/>
      <c r="Z45" s="139" t="str">
        <f t="shared" si="5"/>
        <v>-</v>
      </c>
      <c r="AA45" s="140"/>
      <c r="AB45" s="139">
        <f t="shared" si="6"/>
        <v>359</v>
      </c>
      <c r="AC45" s="140"/>
      <c r="AD45" s="146">
        <v>66.892800000000008</v>
      </c>
      <c r="AE45" s="147"/>
      <c r="AF45" s="148"/>
      <c r="AG45" s="146">
        <v>9.6175999999999995</v>
      </c>
      <c r="AH45" s="148"/>
      <c r="AI45" s="146">
        <v>6.1016000000000004</v>
      </c>
      <c r="AJ45" s="148"/>
      <c r="AK45" s="146">
        <v>42.701999999999998</v>
      </c>
      <c r="AL45" s="147"/>
      <c r="AM45" s="146">
        <v>0.03</v>
      </c>
      <c r="AN45" s="147"/>
      <c r="AO45" s="148"/>
      <c r="AP45" s="146">
        <v>0</v>
      </c>
      <c r="AQ45" s="147"/>
      <c r="AR45" s="147"/>
      <c r="AS45" s="149">
        <v>52.74</v>
      </c>
      <c r="AT45" s="149">
        <v>3.1848000000000001</v>
      </c>
      <c r="AU45" s="149">
        <v>0.34448000000000001</v>
      </c>
      <c r="AV45" s="149">
        <v>0.12083999999999999</v>
      </c>
      <c r="AW45" s="149">
        <v>13.979999999999999</v>
      </c>
      <c r="BA45" s="150" t="str">
        <f t="shared" si="7"/>
        <v>Масса полуфабриката</v>
      </c>
      <c r="BB45" s="150"/>
      <c r="BC45" s="150"/>
      <c r="BD45" s="150"/>
      <c r="BE45" s="150"/>
      <c r="BF45" s="150"/>
      <c r="BG45" s="150"/>
      <c r="BH45" s="151"/>
      <c r="BI45" s="152"/>
      <c r="BJ45" s="152"/>
      <c r="BK45" s="151"/>
      <c r="BL45" s="152"/>
      <c r="BM45" s="152"/>
    </row>
    <row r="46" spans="1:65" s="167" customFormat="1" ht="12" hidden="1" customHeight="1" x14ac:dyDescent="0.25">
      <c r="A46" s="154" t="s">
        <v>177</v>
      </c>
      <c r="B46" s="154"/>
      <c r="C46" s="154"/>
      <c r="D46" s="154"/>
      <c r="E46" s="154"/>
      <c r="F46" s="155"/>
      <c r="G46" s="156"/>
      <c r="H46" s="157"/>
      <c r="I46" s="156"/>
      <c r="J46" s="157"/>
      <c r="K46" s="158"/>
      <c r="L46" s="159"/>
      <c r="M46" s="160"/>
      <c r="N46" s="158"/>
      <c r="O46" s="159"/>
      <c r="P46" s="160"/>
      <c r="Q46" s="158"/>
      <c r="R46" s="159"/>
      <c r="S46" s="159"/>
      <c r="T46" s="161" t="str">
        <f t="shared" si="4"/>
        <v>Сохранность</v>
      </c>
      <c r="U46" s="161"/>
      <c r="V46" s="161"/>
      <c r="W46" s="161"/>
      <c r="X46" s="161"/>
      <c r="Y46" s="162"/>
      <c r="Z46" s="156" t="str">
        <f t="shared" si="5"/>
        <v/>
      </c>
      <c r="AA46" s="157"/>
      <c r="AB46" s="156" t="str">
        <f t="shared" si="6"/>
        <v/>
      </c>
      <c r="AC46" s="157"/>
      <c r="AD46" s="163">
        <v>90</v>
      </c>
      <c r="AE46" s="164"/>
      <c r="AF46" s="165"/>
      <c r="AG46" s="163">
        <v>94</v>
      </c>
      <c r="AH46" s="165"/>
      <c r="AI46" s="163">
        <v>88</v>
      </c>
      <c r="AJ46" s="165"/>
      <c r="AK46" s="163">
        <v>91</v>
      </c>
      <c r="AL46" s="164"/>
      <c r="AM46" s="163">
        <v>100</v>
      </c>
      <c r="AN46" s="164"/>
      <c r="AO46" s="165"/>
      <c r="AP46" s="163">
        <v>100</v>
      </c>
      <c r="AQ46" s="164"/>
      <c r="AR46" s="164"/>
      <c r="AS46" s="166">
        <v>88</v>
      </c>
      <c r="AT46" s="166">
        <v>87</v>
      </c>
      <c r="AU46" s="166">
        <v>72</v>
      </c>
      <c r="AV46" s="166">
        <v>80</v>
      </c>
      <c r="AW46" s="166">
        <v>40</v>
      </c>
      <c r="BA46" s="168" t="str">
        <f t="shared" si="7"/>
        <v>Сохранность</v>
      </c>
      <c r="BB46" s="168"/>
      <c r="BC46" s="168"/>
      <c r="BD46" s="168"/>
      <c r="BE46" s="168"/>
      <c r="BF46" s="168"/>
      <c r="BG46" s="168"/>
      <c r="BH46" s="169"/>
      <c r="BI46" s="170"/>
      <c r="BJ46" s="170"/>
      <c r="BK46" s="169"/>
      <c r="BL46" s="170"/>
      <c r="BM46" s="170"/>
    </row>
    <row r="47" spans="1:65" ht="12" hidden="1" customHeight="1" x14ac:dyDescent="0.25">
      <c r="A47" s="103"/>
      <c r="B47" s="103"/>
      <c r="C47" s="103"/>
      <c r="D47" s="103"/>
      <c r="E47" s="103"/>
      <c r="F47" s="104"/>
      <c r="G47" s="105"/>
      <c r="H47" s="106"/>
      <c r="I47" s="105"/>
      <c r="J47" s="106"/>
      <c r="K47" s="100"/>
      <c r="L47" s="101"/>
      <c r="M47" s="102"/>
      <c r="N47" s="100"/>
      <c r="O47" s="101"/>
      <c r="P47" s="102"/>
      <c r="Q47" s="100"/>
      <c r="R47" s="101"/>
      <c r="S47" s="101"/>
      <c r="T47" s="92" t="str">
        <f t="shared" si="4"/>
        <v/>
      </c>
      <c r="U47" s="92"/>
      <c r="V47" s="92"/>
      <c r="W47" s="92"/>
      <c r="X47" s="92"/>
      <c r="Y47" s="93"/>
      <c r="Z47" s="105" t="str">
        <f t="shared" si="5"/>
        <v/>
      </c>
      <c r="AA47" s="106"/>
      <c r="AB47" s="105" t="str">
        <f t="shared" si="6"/>
        <v/>
      </c>
      <c r="AC47" s="106"/>
      <c r="AD47" s="71"/>
      <c r="AE47" s="72"/>
      <c r="AF47" s="75"/>
      <c r="AG47" s="71"/>
      <c r="AH47" s="75"/>
      <c r="AI47" s="71"/>
      <c r="AJ47" s="75"/>
      <c r="AK47" s="71"/>
      <c r="AL47" s="72"/>
      <c r="AM47" s="71"/>
      <c r="AN47" s="72"/>
      <c r="AO47" s="75"/>
      <c r="AP47" s="71"/>
      <c r="AQ47" s="72"/>
      <c r="AR47" s="72"/>
      <c r="AS47" s="33"/>
      <c r="AT47" s="33"/>
      <c r="AU47" s="33"/>
      <c r="AV47" s="33"/>
      <c r="AW47" s="33"/>
      <c r="BA47" s="73" t="str">
        <f t="shared" si="7"/>
        <v/>
      </c>
      <c r="BB47" s="73"/>
      <c r="BC47" s="73"/>
      <c r="BD47" s="73"/>
      <c r="BE47" s="73"/>
      <c r="BF47" s="73"/>
      <c r="BG47" s="73"/>
      <c r="BH47" s="64"/>
      <c r="BI47" s="65"/>
      <c r="BJ47" s="65"/>
      <c r="BK47" s="64"/>
      <c r="BL47" s="65"/>
      <c r="BM47" s="65"/>
    </row>
    <row r="48" spans="1:65" ht="12" hidden="1" customHeight="1" x14ac:dyDescent="0.25">
      <c r="A48" s="103"/>
      <c r="B48" s="103"/>
      <c r="C48" s="103"/>
      <c r="D48" s="103"/>
      <c r="E48" s="103"/>
      <c r="F48" s="104"/>
      <c r="G48" s="105"/>
      <c r="H48" s="106"/>
      <c r="I48" s="105"/>
      <c r="J48" s="106"/>
      <c r="K48" s="100"/>
      <c r="L48" s="101"/>
      <c r="M48" s="102"/>
      <c r="N48" s="100"/>
      <c r="O48" s="101"/>
      <c r="P48" s="102"/>
      <c r="Q48" s="100"/>
      <c r="R48" s="101"/>
      <c r="S48" s="101"/>
      <c r="T48" s="92" t="str">
        <f t="shared" si="0"/>
        <v/>
      </c>
      <c r="U48" s="92"/>
      <c r="V48" s="92"/>
      <c r="W48" s="92"/>
      <c r="X48" s="92"/>
      <c r="Y48" s="93"/>
      <c r="Z48" s="105" t="str">
        <f t="shared" si="1"/>
        <v/>
      </c>
      <c r="AA48" s="106"/>
      <c r="AB48" s="105" t="str">
        <f t="shared" si="2"/>
        <v/>
      </c>
      <c r="AC48" s="106"/>
      <c r="AD48" s="71"/>
      <c r="AE48" s="72"/>
      <c r="AF48" s="75"/>
      <c r="AG48" s="71"/>
      <c r="AH48" s="75"/>
      <c r="AI48" s="71"/>
      <c r="AJ48" s="75"/>
      <c r="AK48" s="71"/>
      <c r="AL48" s="72"/>
      <c r="AM48" s="71"/>
      <c r="AN48" s="72"/>
      <c r="AO48" s="75"/>
      <c r="AP48" s="71"/>
      <c r="AQ48" s="72"/>
      <c r="AR48" s="72"/>
      <c r="AS48" s="33"/>
      <c r="AT48" s="33"/>
      <c r="AU48" s="33"/>
      <c r="AV48" s="33"/>
      <c r="AW48" s="33"/>
      <c r="BA48" s="73" t="str">
        <f t="shared" si="3"/>
        <v/>
      </c>
      <c r="BB48" s="73"/>
      <c r="BC48" s="73"/>
      <c r="BD48" s="73"/>
      <c r="BE48" s="73"/>
      <c r="BF48" s="73"/>
      <c r="BG48" s="73"/>
      <c r="BH48" s="64"/>
      <c r="BI48" s="65"/>
      <c r="BJ48" s="65"/>
      <c r="BK48" s="64"/>
      <c r="BL48" s="65"/>
      <c r="BM48" s="65"/>
    </row>
    <row r="49" spans="1:68" s="22" customFormat="1" ht="12" customHeight="1" x14ac:dyDescent="0.25">
      <c r="A49" s="94" t="s">
        <v>180</v>
      </c>
      <c r="B49" s="94"/>
      <c r="C49" s="94"/>
      <c r="D49" s="94"/>
      <c r="E49" s="94"/>
      <c r="F49" s="95"/>
      <c r="G49" s="171"/>
      <c r="H49" s="172"/>
      <c r="I49" s="171" t="str">
        <f>"300"</f>
        <v>300</v>
      </c>
      <c r="J49" s="172"/>
      <c r="K49" s="173">
        <v>3000</v>
      </c>
      <c r="L49" s="174"/>
      <c r="M49" s="175"/>
      <c r="N49" s="173">
        <v>6000</v>
      </c>
      <c r="O49" s="174"/>
      <c r="P49" s="175"/>
      <c r="Q49" s="173">
        <v>9000</v>
      </c>
      <c r="R49" s="174"/>
      <c r="S49" s="174"/>
      <c r="T49" s="99" t="str">
        <f t="shared" si="0"/>
        <v>Выход готового блюда</v>
      </c>
      <c r="U49" s="99"/>
      <c r="V49" s="99"/>
      <c r="W49" s="99"/>
      <c r="X49" s="99"/>
      <c r="Y49" s="99"/>
      <c r="Z49" s="171" t="str">
        <f t="shared" si="1"/>
        <v/>
      </c>
      <c r="AA49" s="172"/>
      <c r="AB49" s="171" t="str">
        <f t="shared" si="2"/>
        <v>300</v>
      </c>
      <c r="AC49" s="172"/>
      <c r="AD49" s="176">
        <v>60.203520000000005</v>
      </c>
      <c r="AE49" s="177"/>
      <c r="AF49" s="178"/>
      <c r="AG49" s="176">
        <v>9.0405439999999988</v>
      </c>
      <c r="AH49" s="177"/>
      <c r="AI49" s="176">
        <v>5.369408</v>
      </c>
      <c r="AJ49" s="177"/>
      <c r="AK49" s="176">
        <v>38.858820000000001</v>
      </c>
      <c r="AL49" s="177"/>
      <c r="AM49" s="176">
        <v>0.03</v>
      </c>
      <c r="AN49" s="177"/>
      <c r="AO49" s="177"/>
      <c r="AP49" s="176">
        <v>0</v>
      </c>
      <c r="AQ49" s="177"/>
      <c r="AR49" s="177"/>
      <c r="AS49" s="179">
        <v>46.411200000000001</v>
      </c>
      <c r="AT49" s="179">
        <v>2.7707760000000001</v>
      </c>
      <c r="AU49" s="179">
        <v>0.24802560000000001</v>
      </c>
      <c r="AV49" s="179">
        <v>9.6671999999999994E-2</v>
      </c>
      <c r="AW49" s="179">
        <v>5.5919999999999996</v>
      </c>
      <c r="BA49" s="62" t="str">
        <f t="shared" si="3"/>
        <v>Выход готового блюда</v>
      </c>
      <c r="BB49" s="62"/>
      <c r="BC49" s="62"/>
      <c r="BD49" s="62"/>
      <c r="BE49" s="62"/>
      <c r="BF49" s="62"/>
      <c r="BG49" s="63"/>
      <c r="BH49" s="180"/>
      <c r="BI49" s="181"/>
      <c r="BJ49" s="181"/>
      <c r="BK49" s="180"/>
      <c r="BL49" s="181"/>
      <c r="BM49" s="181"/>
    </row>
    <row r="50" spans="1:68" x14ac:dyDescent="0.25">
      <c r="A50" s="12" t="s">
        <v>10</v>
      </c>
      <c r="T50" s="12" t="s">
        <v>10</v>
      </c>
      <c r="AX50" s="12" t="s">
        <v>10</v>
      </c>
    </row>
    <row r="51" spans="1:68" ht="15.6" hidden="1" customHeight="1" x14ac:dyDescent="0.25">
      <c r="A51" s="12" t="s">
        <v>61</v>
      </c>
      <c r="T51" s="12" t="s">
        <v>61</v>
      </c>
    </row>
    <row r="52" spans="1:68" ht="169.5" customHeight="1" x14ac:dyDescent="0.25">
      <c r="A52" s="47" t="s">
        <v>181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50" t="str">
        <f>IF(Технол="","",Технол)</f>
        <v>Овощи хорошо промывают и очищают. Картофель нарезают крупными кубиками, морковь мелкими кубиками, лук мелко рубят.
Фасоль, горох, чечевицу подготавливают (перебирают, моют, кладут в холодную воду (2-3 л на 1 кг), фасоль и чечевицу – на 5-8 ч, лущеный горох – на 3-4 ч, затем варят в той же воде без соли при закрытой крышке до размягчения), затем кладут в бульон или воду, доводят до кипения, добавляют картофель, пассерованные мор-ковь и лук и варят до готовности.
Пшеничный хлеб очищают от корок*, нарезают кубиками (10*10) и подсушивают до хрустящего состояния в жарочном шкафу.
* Корки хлеба используют для приготовления панировочных сухарей.</v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IF(Технол="","",Технол)</f>
        <v>Овощи хорошо промывают и очищают. Картофель нарезают крупными кубиками, морковь мелкими кубиками, лук мелко рубят.
Фасоль, горох, чечевицу подготавливают (перебирают, моют, кладут в холодную воду (2-3 л на 1 кг), фасоль и чечевицу – на 5-8 ч, лущеный горох – на 3-4 ч, затем варят в той же воде без соли при закрытой крышке до размягчения), затем кладут в бульон или воду, доводят до кипения, добавляют картофель, пассерованные мор-ковь и лук и варят до готовности.
Пшеничный хлеб очищают от корок*, нарезают кубиками (10*10) и подсушивают до хрустящего состояния в жарочном шкафу.
* Корки хлеба используют для приготовления панировочных сухарей.</v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hidden="1" x14ac:dyDescent="0.25">
      <c r="A57" s="50"/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68" hidden="1" x14ac:dyDescent="0.25">
      <c r="A58" s="50"/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68" hidden="1" x14ac:dyDescent="0.25">
      <c r="A59" s="50"/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68" hidden="1" x14ac:dyDescent="0.25">
      <c r="A60" s="50"/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68" hidden="1" x14ac:dyDescent="0.25">
      <c r="A61" s="50"/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68" x14ac:dyDescent="0.25">
      <c r="A62" s="12" t="s">
        <v>11</v>
      </c>
      <c r="T62" s="12" t="s">
        <v>11</v>
      </c>
      <c r="AX62" s="12" t="s">
        <v>11</v>
      </c>
    </row>
    <row r="63" spans="1:68" ht="59.25" customHeight="1" x14ac:dyDescent="0.25">
      <c r="A63" s="50" t="s">
        <v>182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IF(Треб="","",Треб)</f>
        <v>Температура подачи – не ниже 75оС, срок реализации – не более 2-3 ч.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IF(Треб="","",Треб)</f>
        <v>Температура подачи – не ниже 75оС, срок реализации – не более 2-3 ч.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x14ac:dyDescent="0.25">
      <c r="A64" s="12" t="s">
        <v>13</v>
      </c>
      <c r="T64" s="12" t="s">
        <v>13</v>
      </c>
      <c r="AX64" s="12" t="s">
        <v>13</v>
      </c>
    </row>
    <row r="65" spans="1:68" x14ac:dyDescent="0.25">
      <c r="A65" s="12" t="s">
        <v>14</v>
      </c>
      <c r="T65" s="12" t="s">
        <v>14</v>
      </c>
      <c r="AX65" s="12" t="s">
        <v>14</v>
      </c>
    </row>
    <row r="66" spans="1:68" ht="15" hidden="1" customHeight="1" x14ac:dyDescent="0.25">
      <c r="A66" s="12" t="s">
        <v>96</v>
      </c>
      <c r="T66" s="12" t="str">
        <f>A66</f>
        <v>Органолептические показатели качества</v>
      </c>
      <c r="AX66" s="12" t="str">
        <f>A66</f>
        <v>Органолептические показатели качества</v>
      </c>
    </row>
    <row r="67" spans="1:68" ht="36" hidden="1" customHeight="1" x14ac:dyDescent="0.25">
      <c r="A67" s="50" t="s">
        <v>183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 t="str">
        <f>IF(Внеш="","",Внеш)</f>
        <v>Внешний вид – На поверхности жидкой части блестки жира. Бобовые имеют характерную для них форму. Нарезка овощей соответствует технологии приготовления. Овощи, бобовые хорошо обработаны, очищены (зачищены). Набор компонентов и их соотношение соблюдены.</v>
      </c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X67" s="50" t="str">
        <f>IF(Внеш="","",Внеш)</f>
        <v>Внешний вид – На поверхности жидкой части блестки жира. Бобовые имеют характерную для них форму. Нарезка овощей соответствует технологии приготовления. Овощи, бобовые хорошо обработаны, очищены (зачищены). Набор компонентов и их соотношение соблюдены.</v>
      </c>
      <c r="AY67" s="50"/>
      <c r="AZ67" s="50"/>
      <c r="BA67" s="50"/>
      <c r="BB67" s="50"/>
      <c r="BC67" s="50"/>
      <c r="BD67" s="50"/>
      <c r="BE67" s="50"/>
      <c r="BF67" s="50"/>
      <c r="BG67" s="50"/>
      <c r="BH67" s="50"/>
      <c r="BI67" s="50"/>
      <c r="BJ67" s="50"/>
      <c r="BK67" s="50"/>
      <c r="BL67" s="50"/>
      <c r="BM67" s="50"/>
      <c r="BN67" s="50"/>
      <c r="BO67" s="50"/>
      <c r="BP67" s="50"/>
    </row>
    <row r="68" spans="1:68" ht="36" hidden="1" customHeight="1" x14ac:dyDescent="0.25">
      <c r="A68" s="50" t="s">
        <v>184</v>
      </c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 t="str">
        <f>IF(Цвет="","",Цвет)</f>
        <v>Цвет – Жидкой части – неярко выраженный, светло-серый с различными оттенками. блесток жира – светло-желтый. Овощей и других компонентов – характерный для них.</v>
      </c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X68" s="50" t="str">
        <f>IF(Цвет="","",Цвет)</f>
        <v>Цвет – Жидкой части – неярко выраженный, светло-серый с различными оттенками. блесток жира – светло-желтый. Овощей и других компонентов – характерный для них.</v>
      </c>
      <c r="AY68" s="50"/>
      <c r="AZ68" s="50"/>
      <c r="BA68" s="50"/>
      <c r="BB68" s="50"/>
      <c r="BC68" s="50"/>
      <c r="BD68" s="50"/>
      <c r="BE68" s="50"/>
      <c r="BF68" s="50"/>
      <c r="BG68" s="50"/>
      <c r="BH68" s="50"/>
      <c r="BI68" s="50"/>
      <c r="BJ68" s="50"/>
      <c r="BK68" s="50"/>
      <c r="BL68" s="50"/>
      <c r="BM68" s="50"/>
      <c r="BN68" s="50"/>
      <c r="BO68" s="50"/>
      <c r="BP68" s="50"/>
    </row>
    <row r="69" spans="1:68" ht="36" hidden="1" customHeight="1" x14ac:dyDescent="0.25">
      <c r="A69" s="50" t="s">
        <v>185</v>
      </c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 t="str">
        <f>IF(Конс="","",Конс)</f>
        <v>Консистенция – Бобовых, овощей – мягкая, плотная.</v>
      </c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X69" s="50" t="str">
        <f>IF(Конс="","",Конс)</f>
        <v>Консистенция – Бобовых, овощей – мягкая, плотная.</v>
      </c>
      <c r="AY69" s="50"/>
      <c r="AZ69" s="50"/>
      <c r="BA69" s="50"/>
      <c r="BB69" s="50"/>
      <c r="BC69" s="50"/>
      <c r="BD69" s="50"/>
      <c r="BE69" s="50"/>
      <c r="BF69" s="50"/>
      <c r="BG69" s="50"/>
      <c r="BH69" s="50"/>
      <c r="BI69" s="50"/>
      <c r="BJ69" s="50"/>
      <c r="BK69" s="50"/>
      <c r="BL69" s="50"/>
      <c r="BM69" s="50"/>
      <c r="BN69" s="50"/>
      <c r="BO69" s="50"/>
      <c r="BP69" s="50"/>
    </row>
    <row r="70" spans="1:68" ht="36" hidden="1" customHeight="1" x14ac:dyDescent="0.25">
      <c r="A70" s="50" t="s">
        <v>187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IF(Запах="","",Запах)</f>
        <v>Запах – Запах пассерованных овощей и овощей с бобовыми.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X70" s="50" t="str">
        <f>IF(Запах="","",Запах)</f>
        <v>Запах – Запах пассерованных овощей и овощей с бобовыми.</v>
      </c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  <c r="BM70" s="50"/>
      <c r="BN70" s="50"/>
      <c r="BO70" s="50"/>
      <c r="BP70" s="50"/>
    </row>
    <row r="71" spans="1:68" ht="36" hidden="1" customHeight="1" x14ac:dyDescent="0.25">
      <c r="A71" s="50" t="s">
        <v>186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 t="str">
        <f>IF(Вкус="","",Вкус)</f>
        <v>Вкус – Бульона. Специи дополняют приятные вкусовые ощущения.</v>
      </c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X71" s="50" t="str">
        <f>IF(Вкус="","",Вкус)</f>
        <v>Вкус – Бульона. Специи дополняют приятные вкусовые ощущения.</v>
      </c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</row>
    <row r="72" spans="1:68" ht="100.5" customHeight="1" x14ac:dyDescent="0.25">
      <c r="A72" s="47" t="str">
        <f>Внеш &amp; " " &amp; Цвет &amp;  " " &amp; Конс &amp;  " " &amp; Запах &amp;  " " &amp; Вкус</f>
        <v>Внешний вид – На поверхности жидкой части блестки жира. Бобовые имеют характерную для них форму. Нарезка овощей соответствует технологии приготовления. Овощи, бобовые хорошо обработаны, очищены (зачищены). Набор компонентов и их соотношение соблюдены. Цвет – Жидкой части – неярко выраженный, светло-серый с различными оттенками. блесток жира – светло-желтый. Овощей и других компонентов – характерный для них. Консистенция – Бобовых, овощей – мягкая, плотная. Запах – Запах пассерованных овощей и овощей с бобовыми. Вкус – Бульона. Специи дополняют приятные вкусовые ощущения.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</row>
    <row r="73" spans="1:68" ht="18.75" customHeight="1" x14ac:dyDescent="0.25">
      <c r="A73" s="12" t="s">
        <v>70</v>
      </c>
      <c r="B73" s="34"/>
      <c r="C73" s="34"/>
      <c r="D73" s="35"/>
      <c r="E73" s="35"/>
      <c r="F73" s="35"/>
      <c r="G73" s="35"/>
      <c r="H73" s="35"/>
      <c r="I73" s="35"/>
      <c r="J73" s="35"/>
      <c r="K73" s="35"/>
      <c r="L73" s="35"/>
      <c r="M73" s="36"/>
      <c r="N73" s="36"/>
      <c r="O73" s="36"/>
      <c r="P73" s="36"/>
      <c r="Q73" s="34"/>
      <c r="R73" s="34"/>
      <c r="S73" s="34"/>
      <c r="T73" s="12" t="s">
        <v>70</v>
      </c>
      <c r="U73" s="34"/>
      <c r="V73" s="34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4"/>
      <c r="AK73" s="34"/>
      <c r="AL73" s="34"/>
      <c r="AX73" s="12" t="s">
        <v>70</v>
      </c>
      <c r="AY73" s="34"/>
      <c r="AZ73" s="34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5"/>
      <c r="BL73" s="35"/>
      <c r="BM73" s="35"/>
      <c r="BN73" s="34"/>
      <c r="BO73" s="34"/>
      <c r="BP73" s="34"/>
    </row>
    <row r="74" spans="1:68" s="38" customFormat="1" x14ac:dyDescent="0.25">
      <c r="A74" s="37"/>
      <c r="B74" s="37"/>
      <c r="C74" s="37"/>
      <c r="D74" s="91" t="s">
        <v>72</v>
      </c>
      <c r="E74" s="91"/>
      <c r="F74" s="91"/>
      <c r="G74" s="91"/>
      <c r="H74" s="91"/>
      <c r="I74" s="91"/>
      <c r="J74" s="91"/>
      <c r="K74" s="91"/>
      <c r="L74" s="91"/>
      <c r="M74" s="115" t="s">
        <v>73</v>
      </c>
      <c r="N74" s="116"/>
      <c r="O74" s="116"/>
      <c r="P74" s="116"/>
      <c r="Q74" s="37"/>
      <c r="R74" s="37"/>
      <c r="S74" s="37"/>
      <c r="T74" s="37"/>
      <c r="U74" s="37"/>
      <c r="V74" s="37"/>
      <c r="W74" s="91" t="s">
        <v>72</v>
      </c>
      <c r="X74" s="91"/>
      <c r="Y74" s="91"/>
      <c r="Z74" s="91"/>
      <c r="AA74" s="91"/>
      <c r="AB74" s="91"/>
      <c r="AC74" s="91"/>
      <c r="AD74" s="91"/>
      <c r="AE74" s="91"/>
      <c r="AF74" s="115" t="s">
        <v>73</v>
      </c>
      <c r="AG74" s="116"/>
      <c r="AH74" s="116"/>
      <c r="AI74" s="116"/>
      <c r="AJ74" s="37"/>
      <c r="AK74" s="37"/>
      <c r="AL74" s="37"/>
      <c r="AX74" s="37"/>
      <c r="AY74" s="37"/>
      <c r="AZ74" s="37"/>
      <c r="BA74" s="116" t="s">
        <v>72</v>
      </c>
      <c r="BB74" s="116"/>
      <c r="BC74" s="116"/>
      <c r="BD74" s="116"/>
      <c r="BE74" s="116"/>
      <c r="BF74" s="116"/>
      <c r="BG74" s="116"/>
      <c r="BH74" s="116"/>
      <c r="BI74" s="116"/>
      <c r="BJ74" s="116"/>
      <c r="BK74" s="115" t="s">
        <v>73</v>
      </c>
      <c r="BL74" s="116"/>
      <c r="BM74" s="116"/>
      <c r="BN74" s="116"/>
      <c r="BO74" s="37"/>
      <c r="BP74" s="37"/>
    </row>
    <row r="75" spans="1:68" s="38" customFormat="1" ht="18.75" customHeight="1" x14ac:dyDescent="0.25">
      <c r="A75" s="37"/>
      <c r="B75" s="37"/>
      <c r="C75" s="37"/>
      <c r="D75" s="37" t="str">
        <f>IF(ФХ_Сух&lt;&gt;"","Массовая доля сухих веществ","")</f>
        <v>Массовая доля сухих веществ</v>
      </c>
      <c r="E75" s="37"/>
      <c r="F75" s="37"/>
      <c r="G75" s="37"/>
      <c r="H75" s="37"/>
      <c r="I75" s="37"/>
      <c r="J75" s="37"/>
      <c r="K75" s="37"/>
      <c r="L75" s="37"/>
      <c r="M75" s="64">
        <v>20.100000000000001</v>
      </c>
      <c r="N75" s="65"/>
      <c r="O75" s="65"/>
      <c r="P75" s="65"/>
      <c r="Q75" s="37"/>
      <c r="R75" s="37"/>
      <c r="S75" s="37"/>
      <c r="T75" s="37"/>
      <c r="U75" s="37"/>
      <c r="V75" s="37"/>
      <c r="W75" s="37" t="str">
        <f>IF(D75="","",D75)</f>
        <v>Массовая доля сухих веществ</v>
      </c>
      <c r="X75" s="37"/>
      <c r="Y75" s="37"/>
      <c r="Z75" s="37"/>
      <c r="AA75" s="37"/>
      <c r="AB75" s="37"/>
      <c r="AC75" s="37"/>
      <c r="AD75" s="37"/>
      <c r="AE75" s="37"/>
      <c r="AF75" s="64">
        <f>IF(ФХ_Сух="","",ФХ_Сух)</f>
        <v>20.100000000000001</v>
      </c>
      <c r="AG75" s="65"/>
      <c r="AH75" s="65"/>
      <c r="AI75" s="65"/>
      <c r="AJ75" s="37"/>
      <c r="AK75" s="37"/>
      <c r="AL75" s="37"/>
      <c r="AX75" s="37"/>
      <c r="AY75" s="37"/>
      <c r="AZ75" s="37"/>
      <c r="BA75" s="37" t="str">
        <f>IF(ФХ_Сах_Кок&lt;&gt;"","Массовая доля сахара, % не менее","")</f>
        <v/>
      </c>
      <c r="BB75" s="37"/>
      <c r="BC75" s="37"/>
      <c r="BD75" s="37"/>
      <c r="BE75" s="37"/>
      <c r="BF75" s="37"/>
      <c r="BG75" s="37"/>
      <c r="BH75" s="37"/>
      <c r="BI75" s="37"/>
      <c r="BJ75" s="39"/>
      <c r="BK75" s="131"/>
      <c r="BL75" s="132"/>
      <c r="BM75" s="132"/>
      <c r="BN75" s="132"/>
      <c r="BO75" s="37"/>
      <c r="BP75" s="37"/>
    </row>
    <row r="76" spans="1:68" s="38" customFormat="1" x14ac:dyDescent="0.25">
      <c r="A76" s="37"/>
      <c r="B76" s="37"/>
      <c r="C76" s="37"/>
      <c r="D76" s="37" t="str">
        <f>IF(ФХ_Жир&lt;&gt;"","Массовая доля жира","")</f>
        <v>Массовая доля жира</v>
      </c>
      <c r="E76" s="37"/>
      <c r="F76" s="37"/>
      <c r="G76" s="37"/>
      <c r="H76" s="37"/>
      <c r="I76" s="37"/>
      <c r="J76" s="37"/>
      <c r="K76" s="37"/>
      <c r="L76" s="37"/>
      <c r="M76" s="64" t="s">
        <v>195</v>
      </c>
      <c r="N76" s="65"/>
      <c r="O76" s="65"/>
      <c r="P76" s="65"/>
      <c r="Q76" s="37"/>
      <c r="R76" s="37"/>
      <c r="S76" s="37"/>
      <c r="T76" s="37"/>
      <c r="U76" s="37"/>
      <c r="V76" s="37"/>
      <c r="W76" s="37" t="str">
        <f>IF(D76="","",D76)</f>
        <v>Массовая доля жира</v>
      </c>
      <c r="X76" s="37"/>
      <c r="Y76" s="37"/>
      <c r="Z76" s="37"/>
      <c r="AA76" s="37"/>
      <c r="AB76" s="37"/>
      <c r="AC76" s="37"/>
      <c r="AD76" s="37"/>
      <c r="AE76" s="37"/>
      <c r="AF76" s="64" t="str">
        <f>IF(ФХ_Жир="","",ФХ_Жир)</f>
        <v>1,8</v>
      </c>
      <c r="AG76" s="65"/>
      <c r="AH76" s="65"/>
      <c r="AI76" s="65"/>
      <c r="AJ76" s="37"/>
      <c r="AK76" s="37"/>
      <c r="AL76" s="37"/>
      <c r="AX76" s="37"/>
      <c r="AY76" s="37"/>
      <c r="AZ76" s="37"/>
      <c r="BA76" s="37" t="str">
        <f>IF(ФХ_Спирт&lt;&gt;"","Объемная доля этилового спирта, % не менее","")</f>
        <v/>
      </c>
      <c r="BB76" s="37"/>
      <c r="BC76" s="37"/>
      <c r="BD76" s="37"/>
      <c r="BE76" s="37"/>
      <c r="BF76" s="37"/>
      <c r="BG76" s="37"/>
      <c r="BH76" s="37"/>
      <c r="BI76" s="37"/>
      <c r="BJ76" s="39"/>
      <c r="BK76" s="131"/>
      <c r="BL76" s="132"/>
      <c r="BM76" s="132"/>
      <c r="BN76" s="132"/>
      <c r="BO76" s="37"/>
      <c r="BP76" s="37"/>
    </row>
    <row r="77" spans="1:68" s="38" customFormat="1" x14ac:dyDescent="0.25">
      <c r="A77" s="37"/>
      <c r="B77" s="37"/>
      <c r="C77" s="37"/>
      <c r="D77" s="37" t="str">
        <f>IF(ФХ_Сах&lt;&gt;"","Массовая доля сахара","")</f>
        <v/>
      </c>
      <c r="E77" s="37"/>
      <c r="F77" s="37"/>
      <c r="G77" s="37"/>
      <c r="H77" s="37"/>
      <c r="I77" s="37"/>
      <c r="J77" s="37"/>
      <c r="K77" s="37"/>
      <c r="L77" s="37"/>
      <c r="M77" s="64"/>
      <c r="N77" s="65"/>
      <c r="O77" s="65"/>
      <c r="P77" s="65"/>
      <c r="Q77" s="37"/>
      <c r="R77" s="37"/>
      <c r="S77" s="37"/>
      <c r="T77" s="37"/>
      <c r="U77" s="37"/>
      <c r="V77" s="37"/>
      <c r="W77" s="37" t="str">
        <f>IF(D77="","",D77)</f>
        <v/>
      </c>
      <c r="X77" s="37"/>
      <c r="Y77" s="37"/>
      <c r="Z77" s="37"/>
      <c r="AA77" s="37"/>
      <c r="AB77" s="37"/>
      <c r="AC77" s="37"/>
      <c r="AD77" s="37"/>
      <c r="AE77" s="37"/>
      <c r="AF77" s="64" t="str">
        <f>IF(ФХ_Сах="","",ФХ_Сах)</f>
        <v/>
      </c>
      <c r="AG77" s="65"/>
      <c r="AH77" s="65"/>
      <c r="AI77" s="65"/>
      <c r="AJ77" s="37"/>
      <c r="AK77" s="37"/>
      <c r="AL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9"/>
      <c r="BK77" s="131"/>
      <c r="BL77" s="132"/>
      <c r="BM77" s="132"/>
      <c r="BN77" s="132"/>
      <c r="BO77" s="37"/>
      <c r="BP77" s="37"/>
    </row>
    <row r="78" spans="1:68" s="38" customFormat="1" ht="4.1500000000000004" customHeight="1" x14ac:dyDescent="0.25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</row>
    <row r="79" spans="1:68" x14ac:dyDescent="0.25">
      <c r="A79" s="12" t="s">
        <v>71</v>
      </c>
      <c r="T79" s="12" t="s">
        <v>15</v>
      </c>
    </row>
    <row r="80" spans="1:68" ht="36" customHeight="1" x14ac:dyDescent="0.25">
      <c r="A80" s="40" t="s">
        <v>17</v>
      </c>
      <c r="H80" s="133" t="s">
        <v>189</v>
      </c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40" t="s">
        <v>17</v>
      </c>
      <c r="AA80" s="133"/>
      <c r="AB80" s="133"/>
      <c r="AC80" s="133"/>
      <c r="AD80" s="133"/>
      <c r="AE80" s="133"/>
      <c r="AF80" s="133"/>
      <c r="AG80" s="133"/>
      <c r="AH80" s="133"/>
      <c r="AI80" s="133"/>
      <c r="AJ80" s="133"/>
      <c r="AK80" s="133"/>
      <c r="AL80" s="133"/>
    </row>
    <row r="81" spans="1:68" ht="206.25" customHeight="1" x14ac:dyDescent="0.25">
      <c r="A81" s="50" t="s">
        <v>190</v>
      </c>
      <c r="B81" s="50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</row>
    <row r="82" spans="1:68" x14ac:dyDescent="0.25">
      <c r="A82" s="12" t="str">
        <f xml:space="preserve"> "7. Пищевая ценность изделия (блюда), г"</f>
        <v>7. Пищевая ценность изделия (блюда), г</v>
      </c>
      <c r="T82" s="12" t="str">
        <f>A82</f>
        <v>7. Пищевая ценность изделия (блюда), г</v>
      </c>
      <c r="AX82" s="12" t="str">
        <f xml:space="preserve"> "7. Пищевая ценность коктейля: " &amp; BG19 &amp; " (на выход), г"</f>
        <v>7. Пищевая ценность коктейля: Суп картофельный с бобовыми и гренками №67 сб.2021 (на выход), г</v>
      </c>
    </row>
    <row r="83" spans="1:68" ht="13.9" hidden="1" customHeight="1" x14ac:dyDescent="0.25">
      <c r="A83" s="26" t="str">
        <f>"Информация о пищевой ценности (на " &amp; Рец_Выход_Дробью &amp; " г)"</f>
        <v>Информация о пищевой ценности (на 300 г)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 t="str">
        <f>"Информация о пищевой ценности (на " &amp; Рец_Выход_Дробью &amp; " г)"</f>
        <v>Информация о пищевой ценности (на 300 г)</v>
      </c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</row>
    <row r="84" spans="1:68" s="18" customFormat="1" ht="31.9" hidden="1" customHeight="1" x14ac:dyDescent="0.25">
      <c r="A84" s="86" t="s">
        <v>18</v>
      </c>
      <c r="B84" s="86"/>
      <c r="C84" s="86"/>
      <c r="D84" s="89" t="s">
        <v>19</v>
      </c>
      <c r="E84" s="86"/>
      <c r="F84" s="89" t="s">
        <v>153</v>
      </c>
      <c r="G84" s="86"/>
      <c r="H84" s="86"/>
      <c r="I84" s="90"/>
      <c r="J84" s="89" t="s">
        <v>144</v>
      </c>
      <c r="K84" s="86"/>
      <c r="L84" s="86"/>
      <c r="M84" s="86"/>
      <c r="N84" s="86"/>
      <c r="O84" s="89" t="s">
        <v>74</v>
      </c>
      <c r="P84" s="86"/>
      <c r="Q84" s="86"/>
      <c r="R84" s="86"/>
      <c r="S84" s="86"/>
      <c r="T84" s="86" t="str">
        <f>A84</f>
        <v>Белки, г</v>
      </c>
      <c r="U84" s="86"/>
      <c r="V84" s="86"/>
      <c r="W84" s="89" t="s">
        <v>19</v>
      </c>
      <c r="X84" s="86"/>
      <c r="Y84" s="89" t="s">
        <v>153</v>
      </c>
      <c r="Z84" s="86"/>
      <c r="AA84" s="86"/>
      <c r="AB84" s="90"/>
      <c r="AC84" s="89" t="str">
        <f>J84</f>
        <v>Калорийность, ккал/кДж</v>
      </c>
      <c r="AD84" s="86"/>
      <c r="AE84" s="86"/>
      <c r="AF84" s="86"/>
      <c r="AG84" s="86"/>
      <c r="AH84" s="89" t="str">
        <f>O84</f>
        <v>Выход, г</v>
      </c>
      <c r="AI84" s="86"/>
      <c r="AJ84" s="86"/>
      <c r="AK84" s="86"/>
      <c r="AL84" s="86"/>
      <c r="AX84" s="41"/>
      <c r="AY84" s="41"/>
      <c r="AZ84" s="41"/>
      <c r="BA84" s="112" t="s">
        <v>65</v>
      </c>
      <c r="BB84" s="112"/>
      <c r="BC84" s="112"/>
      <c r="BD84" s="112"/>
      <c r="BE84" s="109" t="s">
        <v>66</v>
      </c>
      <c r="BF84" s="107"/>
      <c r="BG84" s="107"/>
      <c r="BH84" s="107"/>
      <c r="BI84" s="56" t="s">
        <v>20</v>
      </c>
      <c r="BJ84" s="112"/>
      <c r="BK84" s="112"/>
      <c r="BL84" s="112"/>
      <c r="BM84" s="112"/>
      <c r="BN84" s="41"/>
      <c r="BO84" s="41"/>
      <c r="BP84" s="41"/>
    </row>
    <row r="85" spans="1:68" s="18" customFormat="1" ht="12" hidden="1" customHeight="1" x14ac:dyDescent="0.25">
      <c r="A85" s="53">
        <f>Пищ_Бел</f>
        <v>9.0405439999999988</v>
      </c>
      <c r="B85" s="53"/>
      <c r="C85" s="53"/>
      <c r="D85" s="54">
        <f>Пищ_Жир</f>
        <v>5.369408</v>
      </c>
      <c r="E85" s="53"/>
      <c r="F85" s="54" t="str">
        <f>ROUND(Пищ_Угл,1) &amp; "/" &amp; ROUND(Пищ_ПВ,1)</f>
        <v>38,9/5,1</v>
      </c>
      <c r="G85" s="53"/>
      <c r="H85" s="53"/>
      <c r="I85" s="55"/>
      <c r="J85" s="87" t="str">
        <f>ROUND(Пищ_Кал,0) &amp; "/" &amp; ROUND(Пищ_Кал * 4.1868,0)</f>
        <v>253/1060</v>
      </c>
      <c r="K85" s="88"/>
      <c r="L85" s="88"/>
      <c r="M85" s="88"/>
      <c r="N85" s="88"/>
      <c r="O85" s="87" t="str">
        <f>Рец_Выход_Дробью</f>
        <v>300</v>
      </c>
      <c r="P85" s="88"/>
      <c r="Q85" s="88"/>
      <c r="R85" s="88"/>
      <c r="S85" s="88"/>
      <c r="T85" s="53">
        <f>Пищ_Бел</f>
        <v>9.0405439999999988</v>
      </c>
      <c r="U85" s="53"/>
      <c r="V85" s="53"/>
      <c r="W85" s="54">
        <f>Пищ_Жир</f>
        <v>5.369408</v>
      </c>
      <c r="X85" s="53"/>
      <c r="Y85" s="54" t="str">
        <f>ROUND(Пищ_Угл,1) &amp; "/" &amp; ROUND(Пищ_ПВ,1)</f>
        <v>38,9/5,1</v>
      </c>
      <c r="Z85" s="53"/>
      <c r="AA85" s="53"/>
      <c r="AB85" s="55"/>
      <c r="AC85" s="87" t="str">
        <f>J85</f>
        <v>253/1060</v>
      </c>
      <c r="AD85" s="88"/>
      <c r="AE85" s="88"/>
      <c r="AF85" s="88"/>
      <c r="AG85" s="88"/>
      <c r="AH85" s="87" t="str">
        <f>Рец_Выход_Дробью</f>
        <v>300</v>
      </c>
      <c r="AI85" s="88"/>
      <c r="AJ85" s="88"/>
      <c r="AK85" s="88"/>
      <c r="AL85" s="88"/>
      <c r="BA85" s="53" t="str">
        <f>IF(Пищ_Спирт&lt;&gt;"",Пищ_Спирт,"")</f>
        <v/>
      </c>
      <c r="BB85" s="53"/>
      <c r="BC85" s="53"/>
      <c r="BD85" s="53"/>
      <c r="BE85" s="54" t="str">
        <f>IF(Пищ_Сахар&lt;&gt;"",Пищ_Сахар,"")</f>
        <v/>
      </c>
      <c r="BF85" s="53"/>
      <c r="BG85" s="53"/>
      <c r="BH85" s="53"/>
      <c r="BI85" s="87">
        <f>Dop!I9</f>
        <v>0</v>
      </c>
      <c r="BJ85" s="88"/>
      <c r="BK85" s="88"/>
      <c r="BL85" s="88"/>
      <c r="BM85" s="88"/>
    </row>
    <row r="86" spans="1:68" s="18" customFormat="1" ht="12" hidden="1" customHeight="1" x14ac:dyDescent="0.25">
      <c r="A86" s="49">
        <f>Пищ_Бел/Рец_Выход_Суммой * 100</f>
        <v>3.0135146666666666</v>
      </c>
      <c r="B86" s="49"/>
      <c r="C86" s="49"/>
      <c r="D86" s="83">
        <f>Пищ_Жир/Рец_Выход_Суммой * 100</f>
        <v>1.7898026666666667</v>
      </c>
      <c r="E86" s="49"/>
      <c r="F86" s="83" t="str">
        <f>ROUND(Пищ_Угл /Рец_Выход_Суммой * 100,1) &amp; "/" &amp; ROUND(Пищ_ПВ /Рец_Выход_Суммой * 100,1)</f>
        <v>13/1,7</v>
      </c>
      <c r="G86" s="49"/>
      <c r="H86" s="49"/>
      <c r="I86" s="84"/>
      <c r="J86" s="78" t="str">
        <f>ROUND(Пищ_Кал/Рец_Выход_Суммой * 100,0) &amp; "/" &amp; ROUND(Пищ_Кал/Рец_Выход_Суммой * 100 * 4.1868,0)</f>
        <v>84/353</v>
      </c>
      <c r="K86" s="79"/>
      <c r="L86" s="79"/>
      <c r="M86" s="79"/>
      <c r="N86" s="79"/>
      <c r="O86" s="78">
        <v>100</v>
      </c>
      <c r="P86" s="79"/>
      <c r="Q86" s="79"/>
      <c r="R86" s="79"/>
      <c r="S86" s="79"/>
      <c r="T86" s="49">
        <f>Пищ_Бел/Рец_Выход_Суммой * 100</f>
        <v>3.0135146666666666</v>
      </c>
      <c r="U86" s="49"/>
      <c r="V86" s="49"/>
      <c r="W86" s="76">
        <f>Пищ_Жир/Рец_Выход_Суммой * 100</f>
        <v>1.7898026666666667</v>
      </c>
      <c r="X86" s="77"/>
      <c r="Y86" s="76" t="str">
        <f>ROUND(Пищ_Угл /Рец_Выход_Суммой * 100,1) &amp; "/" &amp; ROUND(Пищ_ПВ /Рец_Выход_Суммой * 100,1)</f>
        <v>13/1,7</v>
      </c>
      <c r="Z86" s="77"/>
      <c r="AA86" s="77"/>
      <c r="AB86" s="85"/>
      <c r="AC86" s="78" t="str">
        <f>J86</f>
        <v>84/353</v>
      </c>
      <c r="AD86" s="79"/>
      <c r="AE86" s="79"/>
      <c r="AF86" s="79"/>
      <c r="AG86" s="79"/>
      <c r="AH86" s="78">
        <v>100</v>
      </c>
      <c r="AI86" s="79"/>
      <c r="AJ86" s="79"/>
      <c r="AK86" s="79"/>
      <c r="AL86" s="79"/>
      <c r="AX86" s="12" t="str">
        <f xml:space="preserve"> "7. Пищевая ценность коктейля: " &amp; BG23 &amp; " (на выход), г"</f>
        <v>7. Пищевая ценность коктейля:  (на выход), г</v>
      </c>
      <c r="BA86" s="42"/>
      <c r="BB86" s="42"/>
      <c r="BC86" s="42"/>
      <c r="BD86" s="42"/>
      <c r="BE86" s="42"/>
      <c r="BF86" s="42"/>
      <c r="BG86" s="42"/>
      <c r="BH86" s="42"/>
      <c r="BI86" s="43"/>
      <c r="BJ86" s="43"/>
      <c r="BK86" s="43"/>
      <c r="BL86" s="43"/>
      <c r="BM86" s="43"/>
    </row>
    <row r="87" spans="1:68" s="18" customFormat="1" ht="44.45" customHeight="1" x14ac:dyDescent="0.25">
      <c r="A87" s="80" t="s">
        <v>18</v>
      </c>
      <c r="B87" s="80"/>
      <c r="C87" s="51" t="s">
        <v>19</v>
      </c>
      <c r="D87" s="80"/>
      <c r="E87" s="51" t="s">
        <v>152</v>
      </c>
      <c r="F87" s="80"/>
      <c r="G87" s="52"/>
      <c r="H87" s="51" t="s">
        <v>26</v>
      </c>
      <c r="I87" s="52"/>
      <c r="J87" s="81" t="s">
        <v>27</v>
      </c>
      <c r="K87" s="59"/>
      <c r="L87" s="81" t="s">
        <v>156</v>
      </c>
      <c r="M87" s="82"/>
      <c r="N87" s="81" t="s">
        <v>157</v>
      </c>
      <c r="O87" s="82"/>
      <c r="P87" s="81" t="s">
        <v>28</v>
      </c>
      <c r="Q87" s="82"/>
      <c r="R87" s="51" t="s">
        <v>145</v>
      </c>
      <c r="S87" s="80"/>
      <c r="T87" s="80" t="s">
        <v>18</v>
      </c>
      <c r="U87" s="80"/>
      <c r="V87" s="51" t="s">
        <v>19</v>
      </c>
      <c r="W87" s="80"/>
      <c r="X87" s="51" t="str">
        <f>E87</f>
        <v>Углеводы/ пищевые волокна, г</v>
      </c>
      <c r="Y87" s="80"/>
      <c r="Z87" s="52"/>
      <c r="AA87" s="51" t="s">
        <v>26</v>
      </c>
      <c r="AB87" s="80"/>
      <c r="AC87" s="81" t="s">
        <v>27</v>
      </c>
      <c r="AD87" s="59"/>
      <c r="AE87" s="81" t="s">
        <v>156</v>
      </c>
      <c r="AF87" s="82"/>
      <c r="AG87" s="81" t="s">
        <v>157</v>
      </c>
      <c r="AH87" s="82"/>
      <c r="AI87" s="81" t="s">
        <v>28</v>
      </c>
      <c r="AJ87" s="82"/>
      <c r="AK87" s="51" t="str">
        <f>R87</f>
        <v>Калорий-ность, ккал/кДж</v>
      </c>
      <c r="AL87" s="80"/>
      <c r="BA87" s="59" t="s">
        <v>65</v>
      </c>
      <c r="BB87" s="59"/>
      <c r="BC87" s="59"/>
      <c r="BD87" s="59"/>
      <c r="BE87" s="60" t="s">
        <v>66</v>
      </c>
      <c r="BF87" s="61"/>
      <c r="BG87" s="61"/>
      <c r="BH87" s="61"/>
      <c r="BI87" s="81" t="s">
        <v>20</v>
      </c>
      <c r="BJ87" s="59"/>
      <c r="BK87" s="59"/>
      <c r="BL87" s="59"/>
      <c r="BM87" s="59"/>
    </row>
    <row r="88" spans="1:68" ht="14.25" customHeight="1" x14ac:dyDescent="0.25">
      <c r="A88" s="53">
        <f>Пищ_Бел</f>
        <v>9.0405439999999988</v>
      </c>
      <c r="B88" s="53"/>
      <c r="C88" s="54">
        <f>Пищ_Жир</f>
        <v>5.369408</v>
      </c>
      <c r="D88" s="53"/>
      <c r="E88" s="54" t="str">
        <f>ROUND(Пищ_Угл,1) &amp; "/" &amp; ROUND(Пищ_ПВ,1)</f>
        <v>38,9/5,1</v>
      </c>
      <c r="F88" s="53"/>
      <c r="G88" s="55"/>
      <c r="H88" s="54">
        <f>Пищ_Кальц</f>
        <v>46.411200000000001</v>
      </c>
      <c r="I88" s="53"/>
      <c r="J88" s="54">
        <f>Пищ_Жел</f>
        <v>2.7707760000000001</v>
      </c>
      <c r="K88" s="55"/>
      <c r="L88" s="54">
        <f>Пищ_ВитВ1</f>
        <v>0.24802560000000001</v>
      </c>
      <c r="M88" s="55"/>
      <c r="N88" s="54">
        <f>Пищ_ВитВ2</f>
        <v>9.6671999999999994E-2</v>
      </c>
      <c r="O88" s="55"/>
      <c r="P88" s="54">
        <f>Пищ_С</f>
        <v>5.5919999999999996</v>
      </c>
      <c r="Q88" s="55"/>
      <c r="R88" s="87" t="str">
        <f>ROUND(Пищ_Кал,0) &amp; "/" &amp; ROUND(Пищ_Кал * 4.1868,0)</f>
        <v>253/1060</v>
      </c>
      <c r="S88" s="88"/>
      <c r="T88" s="53">
        <f>Пищ_Бел</f>
        <v>9.0405439999999988</v>
      </c>
      <c r="U88" s="53"/>
      <c r="V88" s="54">
        <f>Пищ_Жир</f>
        <v>5.369408</v>
      </c>
      <c r="W88" s="53"/>
      <c r="X88" s="54" t="str">
        <f>ROUND(Пищ_Угл,1) &amp; "/" &amp; ROUND(Пищ_ПВ,1)</f>
        <v>38,9/5,1</v>
      </c>
      <c r="Y88" s="53"/>
      <c r="Z88" s="55"/>
      <c r="AA88" s="54">
        <f>Пищ_Кальц</f>
        <v>46.411200000000001</v>
      </c>
      <c r="AB88" s="53"/>
      <c r="AC88" s="54">
        <f>Пищ_Жел</f>
        <v>2.7707760000000001</v>
      </c>
      <c r="AD88" s="55"/>
      <c r="AE88" s="54">
        <f>Пищ_ВитВ1</f>
        <v>0.24802560000000001</v>
      </c>
      <c r="AF88" s="55"/>
      <c r="AG88" s="54">
        <f>Пищ_ВитВ2</f>
        <v>9.6671999999999994E-2</v>
      </c>
      <c r="AH88" s="55"/>
      <c r="AI88" s="54">
        <f>Пищ_С</f>
        <v>5.5919999999999996</v>
      </c>
      <c r="AJ88" s="55"/>
      <c r="AK88" s="87" t="str">
        <f>R88</f>
        <v>253/1060</v>
      </c>
      <c r="AL88" s="88"/>
      <c r="BA88" s="53" t="str">
        <f>IF(Пищ_Спирт&lt;&gt;"",Пищ_Спирт,"")</f>
        <v/>
      </c>
      <c r="BB88" s="53"/>
      <c r="BC88" s="53"/>
      <c r="BD88" s="53"/>
      <c r="BE88" s="54" t="str">
        <f>IF(Пищ_Сахар&lt;&gt;"",Пищ_Сахар,"")</f>
        <v/>
      </c>
      <c r="BF88" s="53"/>
      <c r="BG88" s="53"/>
      <c r="BH88" s="53"/>
      <c r="BI88" s="87">
        <f>BI85</f>
        <v>0</v>
      </c>
      <c r="BJ88" s="88"/>
      <c r="BK88" s="88"/>
      <c r="BL88" s="88"/>
      <c r="BM88" s="88"/>
    </row>
    <row r="89" spans="1:68" ht="42" customHeight="1" x14ac:dyDescent="0.25">
      <c r="A89" s="48" t="str">
        <f>IF(АллерЗаголовок&lt;&gt;"",АллерЗаголовок&amp;". Список продуктов-аллергенов: "&amp;АллерПродукты&amp;".","")</f>
        <v/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4"/>
      <c r="U89" s="44"/>
      <c r="V89" s="44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5"/>
      <c r="AL89" s="45"/>
      <c r="BA89" s="44"/>
      <c r="BB89" s="44"/>
      <c r="BC89" s="44"/>
      <c r="BD89" s="44"/>
      <c r="BE89" s="44"/>
      <c r="BF89" s="44"/>
      <c r="BG89" s="44"/>
      <c r="BH89" s="44"/>
      <c r="BI89" s="45"/>
      <c r="BJ89" s="45"/>
      <c r="BK89" s="45"/>
      <c r="BL89" s="45"/>
      <c r="BM89" s="45"/>
    </row>
    <row r="90" spans="1:68" ht="16.5" hidden="1" customHeight="1" x14ac:dyDescent="0.25">
      <c r="A90" s="12" t="s">
        <v>21</v>
      </c>
      <c r="K90" s="126"/>
      <c r="L90" s="126"/>
      <c r="M90" s="126"/>
      <c r="O90" s="123"/>
      <c r="P90" s="123"/>
      <c r="Q90" s="123"/>
      <c r="R90" s="123"/>
      <c r="S90" s="123"/>
      <c r="T90" s="12" t="s">
        <v>21</v>
      </c>
      <c r="AD90" s="126"/>
      <c r="AE90" s="126"/>
      <c r="AF90" s="126"/>
      <c r="AH90" s="123" t="str">
        <f>IF(Отв_ФИО="","",Отв_ФИО)</f>
        <v/>
      </c>
      <c r="AI90" s="123"/>
      <c r="AJ90" s="123"/>
      <c r="AK90" s="123"/>
      <c r="AL90" s="123"/>
      <c r="AX90" s="12" t="s">
        <v>21</v>
      </c>
      <c r="BH90" s="126"/>
      <c r="BI90" s="126"/>
      <c r="BJ90" s="126"/>
      <c r="BL90" s="123" t="str">
        <f>IF(Отв_ФИО="","",Отв_ФИО)</f>
        <v/>
      </c>
      <c r="BM90" s="123"/>
      <c r="BN90" s="123"/>
      <c r="BO90" s="123"/>
      <c r="BP90" s="123"/>
    </row>
    <row r="91" spans="1:68" ht="16.5" hidden="1" customHeight="1" x14ac:dyDescent="0.25">
      <c r="K91" s="125" t="s">
        <v>22</v>
      </c>
      <c r="L91" s="125"/>
      <c r="M91" s="125"/>
      <c r="O91" s="124" t="s">
        <v>23</v>
      </c>
      <c r="P91" s="124"/>
      <c r="Q91" s="124"/>
      <c r="R91" s="124"/>
      <c r="S91" s="124"/>
      <c r="T91" s="12" t="str">
        <f>IF(Отв_Долж&lt;&gt;"",Отв_Долж,"")</f>
        <v/>
      </c>
      <c r="AD91" s="125" t="s">
        <v>22</v>
      </c>
      <c r="AE91" s="125"/>
      <c r="AF91" s="125"/>
      <c r="AH91" s="124" t="s">
        <v>23</v>
      </c>
      <c r="AI91" s="124"/>
      <c r="AJ91" s="124"/>
      <c r="AK91" s="124"/>
      <c r="AL91" s="124"/>
      <c r="AX91" s="12" t="str">
        <f>IF(Отв_Долж&lt;&gt;"",Отв_Долж,"")</f>
        <v/>
      </c>
      <c r="BH91" s="125" t="s">
        <v>22</v>
      </c>
      <c r="BI91" s="125"/>
      <c r="BJ91" s="125"/>
      <c r="BL91" s="124" t="s">
        <v>23</v>
      </c>
      <c r="BM91" s="124"/>
      <c r="BN91" s="124"/>
      <c r="BO91" s="124"/>
      <c r="BP91" s="124"/>
    </row>
    <row r="92" spans="1:68" ht="16.5" hidden="1" customHeight="1" x14ac:dyDescent="0.25">
      <c r="A92" s="12" t="s">
        <v>24</v>
      </c>
      <c r="K92" s="126"/>
      <c r="L92" s="126"/>
      <c r="M92" s="126"/>
      <c r="O92" s="123"/>
      <c r="P92" s="123"/>
      <c r="Q92" s="123"/>
      <c r="R92" s="123"/>
      <c r="S92" s="123"/>
      <c r="T92" s="12" t="s">
        <v>24</v>
      </c>
      <c r="AD92" s="126"/>
      <c r="AE92" s="126"/>
      <c r="AF92" s="126"/>
      <c r="AH92" s="123" t="str">
        <f>IF(Зав_ФИО="","",Зав_ФИО)</f>
        <v/>
      </c>
      <c r="AI92" s="123"/>
      <c r="AJ92" s="123"/>
      <c r="AK92" s="123"/>
      <c r="AL92" s="123"/>
      <c r="AX92" s="12" t="s">
        <v>24</v>
      </c>
      <c r="BH92" s="126"/>
      <c r="BI92" s="126"/>
      <c r="BJ92" s="126"/>
      <c r="BL92" s="123" t="str">
        <f>IF(Зав_ФИО="","",Зав_ФИО)</f>
        <v/>
      </c>
      <c r="BM92" s="123"/>
      <c r="BN92" s="123"/>
      <c r="BO92" s="123"/>
      <c r="BP92" s="123"/>
    </row>
    <row r="93" spans="1:68" ht="16.5" hidden="1" customHeight="1" x14ac:dyDescent="0.25">
      <c r="K93" s="125" t="s">
        <v>22</v>
      </c>
      <c r="L93" s="125"/>
      <c r="M93" s="125"/>
      <c r="O93" s="124" t="s">
        <v>23</v>
      </c>
      <c r="P93" s="124"/>
      <c r="Q93" s="124"/>
      <c r="R93" s="124"/>
      <c r="S93" s="124"/>
      <c r="T93" s="12" t="str">
        <f>IF(Зав_Долж&lt;&gt;"",Зав_Долж,"")</f>
        <v/>
      </c>
      <c r="AD93" s="125" t="s">
        <v>22</v>
      </c>
      <c r="AE93" s="125"/>
      <c r="AF93" s="125"/>
      <c r="AH93" s="124" t="s">
        <v>23</v>
      </c>
      <c r="AI93" s="124"/>
      <c r="AJ93" s="124"/>
      <c r="AK93" s="124"/>
      <c r="AL93" s="124"/>
      <c r="AX93" s="12" t="str">
        <f>IF(Зав_Долж&lt;&gt;"",Зав_Долж,"")</f>
        <v/>
      </c>
      <c r="BH93" s="125" t="s">
        <v>22</v>
      </c>
      <c r="BI93" s="125"/>
      <c r="BJ93" s="125"/>
      <c r="BL93" s="124" t="s">
        <v>23</v>
      </c>
      <c r="BM93" s="124"/>
      <c r="BN93" s="124"/>
      <c r="BO93" s="124"/>
      <c r="BP93" s="124"/>
    </row>
    <row r="94" spans="1:68" ht="16.5" hidden="1" customHeight="1" x14ac:dyDescent="0.25">
      <c r="A94" s="12" t="s">
        <v>25</v>
      </c>
      <c r="K94" s="126"/>
      <c r="L94" s="126"/>
      <c r="M94" s="126"/>
      <c r="O94" s="123"/>
      <c r="P94" s="123"/>
      <c r="Q94" s="123"/>
      <c r="R94" s="123"/>
      <c r="S94" s="123"/>
      <c r="T94" s="12" t="s">
        <v>25</v>
      </c>
      <c r="AD94" s="126"/>
      <c r="AE94" s="126"/>
      <c r="AF94" s="126"/>
      <c r="AH94" s="123" t="str">
        <f>IF(Кальк_ФИО="","",Кальк_ФИО)</f>
        <v/>
      </c>
      <c r="AI94" s="123"/>
      <c r="AJ94" s="123"/>
      <c r="AK94" s="123"/>
      <c r="AL94" s="123"/>
      <c r="AX94" s="12" t="s">
        <v>25</v>
      </c>
      <c r="BH94" s="126"/>
      <c r="BI94" s="126"/>
      <c r="BJ94" s="126"/>
      <c r="BL94" s="123" t="str">
        <f>IF(Кальк_ФИО="","",Кальк_ФИО)</f>
        <v/>
      </c>
      <c r="BM94" s="123"/>
      <c r="BN94" s="123"/>
      <c r="BO94" s="123"/>
      <c r="BP94" s="123"/>
    </row>
    <row r="95" spans="1:68" ht="16.5" hidden="1" customHeight="1" x14ac:dyDescent="0.25">
      <c r="K95" s="125" t="s">
        <v>22</v>
      </c>
      <c r="L95" s="125"/>
      <c r="M95" s="125"/>
      <c r="O95" s="124" t="s">
        <v>23</v>
      </c>
      <c r="P95" s="124"/>
      <c r="Q95" s="124"/>
      <c r="R95" s="124"/>
      <c r="S95" s="124"/>
      <c r="T95" s="12" t="str">
        <f>IF(Кальк_ДОлж&lt;&gt;"",Кальк_ДОлж,"")</f>
        <v/>
      </c>
      <c r="AD95" s="125" t="s">
        <v>22</v>
      </c>
      <c r="AE95" s="125"/>
      <c r="AF95" s="125"/>
      <c r="AH95" s="124" t="s">
        <v>23</v>
      </c>
      <c r="AI95" s="124"/>
      <c r="AJ95" s="124"/>
      <c r="AK95" s="124"/>
      <c r="AL95" s="124"/>
      <c r="AX95" s="12" t="str">
        <f>IF(Кальк_ДОлж&lt;&gt;"",Кальк_ДОлж,"")</f>
        <v/>
      </c>
      <c r="BH95" s="125" t="s">
        <v>22</v>
      </c>
      <c r="BI95" s="125"/>
      <c r="BJ95" s="125"/>
      <c r="BL95" s="124" t="s">
        <v>23</v>
      </c>
      <c r="BM95" s="124"/>
      <c r="BN95" s="124"/>
      <c r="BO95" s="124"/>
      <c r="BP95" s="124"/>
    </row>
  </sheetData>
  <mergeCells count="550">
    <mergeCell ref="AK47:AL47"/>
    <mergeCell ref="AM47:AO47"/>
    <mergeCell ref="AP47:AR47"/>
    <mergeCell ref="BA47:BG47"/>
    <mergeCell ref="BH47:BJ47"/>
    <mergeCell ref="BK47:BM47"/>
    <mergeCell ref="T47:Y47"/>
    <mergeCell ref="Z47:AA47"/>
    <mergeCell ref="AB47:AC47"/>
    <mergeCell ref="AD47:AF47"/>
    <mergeCell ref="AG47:AH47"/>
    <mergeCell ref="AI47:AJ47"/>
    <mergeCell ref="A47:F47"/>
    <mergeCell ref="G47:H47"/>
    <mergeCell ref="I47:J47"/>
    <mergeCell ref="K47:M47"/>
    <mergeCell ref="N47:P47"/>
    <mergeCell ref="Q47:S47"/>
    <mergeCell ref="AK46:AL46"/>
    <mergeCell ref="AM46:AO46"/>
    <mergeCell ref="AP46:AR46"/>
    <mergeCell ref="BA46:BG46"/>
    <mergeCell ref="BH46:BJ46"/>
    <mergeCell ref="BK46:BM46"/>
    <mergeCell ref="T46:Y46"/>
    <mergeCell ref="Z46:AA46"/>
    <mergeCell ref="AB46:AC46"/>
    <mergeCell ref="AD46:AF46"/>
    <mergeCell ref="AG46:AH46"/>
    <mergeCell ref="AI46:AJ46"/>
    <mergeCell ref="A46:F46"/>
    <mergeCell ref="G46:H46"/>
    <mergeCell ref="I46:J46"/>
    <mergeCell ref="K46:M46"/>
    <mergeCell ref="N46:P46"/>
    <mergeCell ref="Q46:S46"/>
    <mergeCell ref="AK45:AL45"/>
    <mergeCell ref="AM45:AO45"/>
    <mergeCell ref="AP45:AR45"/>
    <mergeCell ref="BA45:BG45"/>
    <mergeCell ref="BH45:BJ45"/>
    <mergeCell ref="BK45:BM45"/>
    <mergeCell ref="T45:Y45"/>
    <mergeCell ref="Z45:AA45"/>
    <mergeCell ref="AB45:AC45"/>
    <mergeCell ref="AD45:AF45"/>
    <mergeCell ref="AG45:AH45"/>
    <mergeCell ref="AI45:AJ45"/>
    <mergeCell ref="A45:F45"/>
    <mergeCell ref="G45:H45"/>
    <mergeCell ref="I45:J45"/>
    <mergeCell ref="K45:M45"/>
    <mergeCell ref="N45:P45"/>
    <mergeCell ref="Q45:S45"/>
    <mergeCell ref="AK44:AL44"/>
    <mergeCell ref="AM44:AO44"/>
    <mergeCell ref="AP44:AR44"/>
    <mergeCell ref="BA44:BG44"/>
    <mergeCell ref="BH44:BJ44"/>
    <mergeCell ref="BK44:BM44"/>
    <mergeCell ref="T44:Y44"/>
    <mergeCell ref="Z44:AA44"/>
    <mergeCell ref="AB44:AC44"/>
    <mergeCell ref="AD44:AF44"/>
    <mergeCell ref="AG44:AH44"/>
    <mergeCell ref="AI44:AJ44"/>
    <mergeCell ref="A44:F44"/>
    <mergeCell ref="G44:H44"/>
    <mergeCell ref="I44:J44"/>
    <mergeCell ref="K44:M44"/>
    <mergeCell ref="N44:P44"/>
    <mergeCell ref="Q44:S44"/>
    <mergeCell ref="AK43:AL43"/>
    <mergeCell ref="AM43:AO43"/>
    <mergeCell ref="AP43:AR43"/>
    <mergeCell ref="BA43:BG43"/>
    <mergeCell ref="BH43:BJ43"/>
    <mergeCell ref="BK43:BM43"/>
    <mergeCell ref="T43:Y43"/>
    <mergeCell ref="Z43:AA43"/>
    <mergeCell ref="AB43:AC43"/>
    <mergeCell ref="AD43:AF43"/>
    <mergeCell ref="AG43:AH43"/>
    <mergeCell ref="AI43:AJ43"/>
    <mergeCell ref="A43:F43"/>
    <mergeCell ref="G43:H43"/>
    <mergeCell ref="I43:J43"/>
    <mergeCell ref="K43:M43"/>
    <mergeCell ref="N43:P43"/>
    <mergeCell ref="Q43:S43"/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5:V85"/>
    <mergeCell ref="AC84:AG84"/>
    <mergeCell ref="AH84:AL84"/>
    <mergeCell ref="AC85:AG85"/>
    <mergeCell ref="AH85:AL85"/>
    <mergeCell ref="A19:S19"/>
    <mergeCell ref="W74:AE74"/>
    <mergeCell ref="AF74:AI74"/>
    <mergeCell ref="AI48:AJ48"/>
    <mergeCell ref="A33:F33"/>
    <mergeCell ref="M76:P76"/>
    <mergeCell ref="A58:S58"/>
    <mergeCell ref="A59:S59"/>
    <mergeCell ref="M77:P77"/>
    <mergeCell ref="AF77:AI77"/>
    <mergeCell ref="W84:X84"/>
    <mergeCell ref="Y84:AB84"/>
    <mergeCell ref="AF75:AI75"/>
    <mergeCell ref="AF76:AI76"/>
    <mergeCell ref="T84:V84"/>
    <mergeCell ref="H80:S80"/>
    <mergeCell ref="AA80:AL80"/>
    <mergeCell ref="A81:S81"/>
    <mergeCell ref="AH94:AL94"/>
    <mergeCell ref="AE87:AF87"/>
    <mergeCell ref="C88:D88"/>
    <mergeCell ref="E88:G88"/>
    <mergeCell ref="AD93:AF93"/>
    <mergeCell ref="K91:M91"/>
    <mergeCell ref="K90:M90"/>
    <mergeCell ref="AK88:AL88"/>
    <mergeCell ref="AH93:AL93"/>
    <mergeCell ref="A87:B87"/>
    <mergeCell ref="C87:D87"/>
    <mergeCell ref="E87:G87"/>
    <mergeCell ref="X87:Z87"/>
    <mergeCell ref="AA87:AB87"/>
    <mergeCell ref="T87:U87"/>
    <mergeCell ref="AK87:AL87"/>
    <mergeCell ref="AI88:AJ88"/>
    <mergeCell ref="AI87:AJ87"/>
    <mergeCell ref="A88:B88"/>
    <mergeCell ref="AE88:AF88"/>
    <mergeCell ref="AG88:AH88"/>
    <mergeCell ref="AC87:AD87"/>
    <mergeCell ref="R88:S88"/>
    <mergeCell ref="R87:S87"/>
    <mergeCell ref="P87:Q87"/>
    <mergeCell ref="P88:Q88"/>
    <mergeCell ref="BH95:BJ95"/>
    <mergeCell ref="BL95:BP95"/>
    <mergeCell ref="BE85:BH85"/>
    <mergeCell ref="BH93:BJ93"/>
    <mergeCell ref="BI85:BM85"/>
    <mergeCell ref="BL93:BP93"/>
    <mergeCell ref="BH94:BJ94"/>
    <mergeCell ref="BL94:BP94"/>
    <mergeCell ref="BE84:BH84"/>
    <mergeCell ref="BH92:BJ92"/>
    <mergeCell ref="BL92:BP92"/>
    <mergeCell ref="BA88:BD88"/>
    <mergeCell ref="BE88:BH88"/>
    <mergeCell ref="BI88:BM88"/>
    <mergeCell ref="BI87:BM87"/>
    <mergeCell ref="AX71:BP71"/>
    <mergeCell ref="BH90:BJ90"/>
    <mergeCell ref="BL90:BP90"/>
    <mergeCell ref="BH91:BJ91"/>
    <mergeCell ref="BL91:BP91"/>
    <mergeCell ref="BK76:BN76"/>
    <mergeCell ref="BK77:BN77"/>
    <mergeCell ref="BA74:BJ74"/>
    <mergeCell ref="BA85:BD85"/>
    <mergeCell ref="BA84:BD84"/>
    <mergeCell ref="BK49:BM49"/>
    <mergeCell ref="BI84:BM84"/>
    <mergeCell ref="AX52:BP52"/>
    <mergeCell ref="AX63:BP63"/>
    <mergeCell ref="AX67:BP67"/>
    <mergeCell ref="AX68:BP68"/>
    <mergeCell ref="AX69:BP69"/>
    <mergeCell ref="AX70:BP70"/>
    <mergeCell ref="BK74:BN74"/>
    <mergeCell ref="BK75:BN75"/>
    <mergeCell ref="BH49:BJ49"/>
    <mergeCell ref="BA32:BG32"/>
    <mergeCell ref="BK31:BM31"/>
    <mergeCell ref="BK32:BM32"/>
    <mergeCell ref="BK33:BM33"/>
    <mergeCell ref="BK34:BM34"/>
    <mergeCell ref="BK48:BM48"/>
    <mergeCell ref="BA33:BG33"/>
    <mergeCell ref="BA34:BG34"/>
    <mergeCell ref="BA48:BG48"/>
    <mergeCell ref="AX22:BP22"/>
    <mergeCell ref="AX24:BP24"/>
    <mergeCell ref="BK30:BM30"/>
    <mergeCell ref="BH28:BM28"/>
    <mergeCell ref="BH30:BJ30"/>
    <mergeCell ref="BA28:BG30"/>
    <mergeCell ref="AD95:AF95"/>
    <mergeCell ref="AH95:AL95"/>
    <mergeCell ref="AD90:AF90"/>
    <mergeCell ref="AH90:AL90"/>
    <mergeCell ref="AD91:AF91"/>
    <mergeCell ref="AH91:AL91"/>
    <mergeCell ref="AD92:AF92"/>
    <mergeCell ref="AH92:AL92"/>
    <mergeCell ref="AD94:AF94"/>
    <mergeCell ref="T15:AL15"/>
    <mergeCell ref="T22:AL22"/>
    <mergeCell ref="T24:AL24"/>
    <mergeCell ref="T52:AL52"/>
    <mergeCell ref="AD34:AF34"/>
    <mergeCell ref="AG34:AH34"/>
    <mergeCell ref="T33:Y33"/>
    <mergeCell ref="Z33:AA33"/>
    <mergeCell ref="AB33:AC33"/>
    <mergeCell ref="AG33:AH33"/>
    <mergeCell ref="AP34:AR34"/>
    <mergeCell ref="AP48:AR48"/>
    <mergeCell ref="AP49:AR49"/>
    <mergeCell ref="AM30:AO30"/>
    <mergeCell ref="AM31:AO31"/>
    <mergeCell ref="AP30:AR30"/>
    <mergeCell ref="AP31:AR31"/>
    <mergeCell ref="AP32:AR32"/>
    <mergeCell ref="AP33:AR33"/>
    <mergeCell ref="AM34:AO34"/>
    <mergeCell ref="T58:AL58"/>
    <mergeCell ref="AM48:AO48"/>
    <mergeCell ref="A55:S55"/>
    <mergeCell ref="A56:S56"/>
    <mergeCell ref="AM49:AO49"/>
    <mergeCell ref="T53:AL53"/>
    <mergeCell ref="A54:S54"/>
    <mergeCell ref="I34:J34"/>
    <mergeCell ref="K34:M34"/>
    <mergeCell ref="N34:P34"/>
    <mergeCell ref="Q34:S34"/>
    <mergeCell ref="T55:AL55"/>
    <mergeCell ref="T56:AL56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54:AL54"/>
    <mergeCell ref="AD33:AF33"/>
    <mergeCell ref="T34:Y34"/>
    <mergeCell ref="Z34:AA34"/>
    <mergeCell ref="AB34:AC34"/>
    <mergeCell ref="AG31:AH31"/>
    <mergeCell ref="O93:S93"/>
    <mergeCell ref="K94:M94"/>
    <mergeCell ref="O94:S94"/>
    <mergeCell ref="J87:K87"/>
    <mergeCell ref="AI33:AJ33"/>
    <mergeCell ref="A15:S15"/>
    <mergeCell ref="A71:S71"/>
    <mergeCell ref="T28:Y30"/>
    <mergeCell ref="Z28:AC29"/>
    <mergeCell ref="Z30:AA30"/>
    <mergeCell ref="O90:S90"/>
    <mergeCell ref="O91:S91"/>
    <mergeCell ref="L87:M87"/>
    <mergeCell ref="N87:O87"/>
    <mergeCell ref="N29:P30"/>
    <mergeCell ref="K95:M95"/>
    <mergeCell ref="O95:S95"/>
    <mergeCell ref="K92:M92"/>
    <mergeCell ref="O92:S92"/>
    <mergeCell ref="K93:M93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74:P74"/>
    <mergeCell ref="K28:S28"/>
    <mergeCell ref="Q32:S32"/>
    <mergeCell ref="Q48:S48"/>
    <mergeCell ref="A69:S69"/>
    <mergeCell ref="A70:S70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8:AA48"/>
    <mergeCell ref="AB48:AC48"/>
    <mergeCell ref="G32:H32"/>
    <mergeCell ref="N31:P31"/>
    <mergeCell ref="G31:H31"/>
    <mergeCell ref="G33:H33"/>
    <mergeCell ref="I33:J33"/>
    <mergeCell ref="K33:M33"/>
    <mergeCell ref="N33:P33"/>
    <mergeCell ref="Q33:S33"/>
    <mergeCell ref="A52:S52"/>
    <mergeCell ref="K48:M48"/>
    <mergeCell ref="N48:P48"/>
    <mergeCell ref="N49:P49"/>
    <mergeCell ref="A48:F48"/>
    <mergeCell ref="A57:S57"/>
    <mergeCell ref="A53:S53"/>
    <mergeCell ref="G48:H48"/>
    <mergeCell ref="I48:J48"/>
    <mergeCell ref="AG48:AH48"/>
    <mergeCell ref="T48:Y48"/>
    <mergeCell ref="A49:F49"/>
    <mergeCell ref="AD48:AF48"/>
    <mergeCell ref="G49:H49"/>
    <mergeCell ref="I49:J49"/>
    <mergeCell ref="K49:M49"/>
    <mergeCell ref="Q49:S49"/>
    <mergeCell ref="AB49:AC49"/>
    <mergeCell ref="T49:Y49"/>
    <mergeCell ref="O84:S84"/>
    <mergeCell ref="O85:S85"/>
    <mergeCell ref="T60:AL60"/>
    <mergeCell ref="A68:S68"/>
    <mergeCell ref="A67:S67"/>
    <mergeCell ref="T67:AL67"/>
    <mergeCell ref="T68:AL68"/>
    <mergeCell ref="A63:S63"/>
    <mergeCell ref="A61:S61"/>
    <mergeCell ref="A60:S60"/>
    <mergeCell ref="A84:C84"/>
    <mergeCell ref="A85:C85"/>
    <mergeCell ref="J85:N85"/>
    <mergeCell ref="F84:I84"/>
    <mergeCell ref="F85:I85"/>
    <mergeCell ref="D74:L74"/>
    <mergeCell ref="D84:E84"/>
    <mergeCell ref="D85:E85"/>
    <mergeCell ref="J84:N84"/>
    <mergeCell ref="M75:P75"/>
    <mergeCell ref="AH86:AL86"/>
    <mergeCell ref="A86:C86"/>
    <mergeCell ref="J86:N86"/>
    <mergeCell ref="O86:S86"/>
    <mergeCell ref="D86:E86"/>
    <mergeCell ref="F86:I86"/>
    <mergeCell ref="Y86:AB86"/>
    <mergeCell ref="V88:W88"/>
    <mergeCell ref="X88:Z88"/>
    <mergeCell ref="AA88:AB88"/>
    <mergeCell ref="AC88:AD88"/>
    <mergeCell ref="W85:X85"/>
    <mergeCell ref="Y85:AB85"/>
    <mergeCell ref="W86:X86"/>
    <mergeCell ref="AC86:AG86"/>
    <mergeCell ref="V87:W87"/>
    <mergeCell ref="AG87:AH87"/>
    <mergeCell ref="AK48:AL48"/>
    <mergeCell ref="BA31:BG31"/>
    <mergeCell ref="AI49:AJ49"/>
    <mergeCell ref="AK49:AL49"/>
    <mergeCell ref="AI32:AJ32"/>
    <mergeCell ref="AI34:AJ34"/>
    <mergeCell ref="AK33:AL33"/>
    <mergeCell ref="AK34:AL34"/>
    <mergeCell ref="AM32:AO32"/>
    <mergeCell ref="AM33:AO33"/>
    <mergeCell ref="T59:AL59"/>
    <mergeCell ref="T71:AL71"/>
    <mergeCell ref="Z49:AA49"/>
    <mergeCell ref="AD49:AF49"/>
    <mergeCell ref="T69:AL69"/>
    <mergeCell ref="T70:AL70"/>
    <mergeCell ref="T61:AL61"/>
    <mergeCell ref="T63:AL63"/>
    <mergeCell ref="AG49:AH49"/>
    <mergeCell ref="T57:AL57"/>
    <mergeCell ref="AS28:AT28"/>
    <mergeCell ref="AU28:AW28"/>
    <mergeCell ref="BA87:BD87"/>
    <mergeCell ref="BE87:BH87"/>
    <mergeCell ref="BA49:BG49"/>
    <mergeCell ref="BH31:BJ31"/>
    <mergeCell ref="BH32:BJ32"/>
    <mergeCell ref="BH33:BJ33"/>
    <mergeCell ref="BH34:BJ34"/>
    <mergeCell ref="BH48:BJ48"/>
    <mergeCell ref="A72:S72"/>
    <mergeCell ref="A89:S89"/>
    <mergeCell ref="T86:V86"/>
    <mergeCell ref="T81:AL81"/>
    <mergeCell ref="H87:I87"/>
    <mergeCell ref="T88:U88"/>
    <mergeCell ref="H88:I88"/>
    <mergeCell ref="J88:K88"/>
    <mergeCell ref="L88:M88"/>
    <mergeCell ref="N88:O88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Суп картофельный с бобовыми и гренками №67 сб.2021</v>
      </c>
    </row>
    <row r="4" spans="1:3" ht="49.5" customHeight="1" x14ac:dyDescent="0.25">
      <c r="A4" s="136" t="s">
        <v>192</v>
      </c>
      <c r="B4" s="136"/>
      <c r="C4" s="136"/>
    </row>
    <row r="5" spans="1:3" x14ac:dyDescent="0.25">
      <c r="A5" s="1" t="s">
        <v>191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0.12</v>
      </c>
      <c r="C8" s="6" t="s">
        <v>193</v>
      </c>
    </row>
    <row r="9" spans="1:3" x14ac:dyDescent="0.25">
      <c r="A9" s="5" t="s">
        <v>51</v>
      </c>
      <c r="B9" s="182">
        <v>0.06</v>
      </c>
      <c r="C9" s="6" t="s">
        <v>194</v>
      </c>
    </row>
    <row r="10" spans="1:3" x14ac:dyDescent="0.25">
      <c r="A10" s="5" t="s">
        <v>52</v>
      </c>
      <c r="B10" s="182">
        <v>0.11</v>
      </c>
      <c r="C10" s="6" t="s">
        <v>193</v>
      </c>
    </row>
    <row r="11" spans="1:3" x14ac:dyDescent="0.25">
      <c r="A11" s="7" t="s">
        <v>53</v>
      </c>
      <c r="B11" s="183">
        <v>0.1</v>
      </c>
      <c r="C11" s="8" t="s">
        <v>194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Суп картофельный с бобовыми и гренками №67 сб.2021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9.0405439999999988</v>
      </c>
    </row>
    <row r="3" spans="1:9" x14ac:dyDescent="0.25">
      <c r="A3" t="s">
        <v>16</v>
      </c>
      <c r="B3" s="10" t="s">
        <v>163</v>
      </c>
      <c r="C3" s="9">
        <v>300</v>
      </c>
      <c r="F3" t="s">
        <v>104</v>
      </c>
      <c r="G3">
        <v>5.369408</v>
      </c>
    </row>
    <row r="4" spans="1:9" x14ac:dyDescent="0.25">
      <c r="A4" t="s">
        <v>38</v>
      </c>
      <c r="B4" t="s">
        <v>162</v>
      </c>
      <c r="F4" t="s">
        <v>105</v>
      </c>
      <c r="G4">
        <v>38.858820000000001</v>
      </c>
    </row>
    <row r="5" spans="1:9" x14ac:dyDescent="0.25">
      <c r="A5" t="s">
        <v>86</v>
      </c>
      <c r="C5" t="s">
        <v>89</v>
      </c>
      <c r="F5" t="s">
        <v>20</v>
      </c>
      <c r="G5">
        <v>253.1894648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5.0559599999999998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46.411200000000001</v>
      </c>
    </row>
    <row r="11" spans="1:9" x14ac:dyDescent="0.25">
      <c r="A11" t="s">
        <v>142</v>
      </c>
      <c r="B11" t="s">
        <v>188</v>
      </c>
      <c r="F11" t="s">
        <v>107</v>
      </c>
      <c r="G11">
        <v>52.297440000000002</v>
      </c>
    </row>
    <row r="12" spans="1:9" x14ac:dyDescent="0.25">
      <c r="A12" t="s">
        <v>143</v>
      </c>
      <c r="F12" t="s">
        <v>108</v>
      </c>
      <c r="G12">
        <v>2.7707760000000001</v>
      </c>
    </row>
    <row r="13" spans="1:9" x14ac:dyDescent="0.25">
      <c r="F13" t="s">
        <v>109</v>
      </c>
      <c r="G13">
        <v>0.24802560000000001</v>
      </c>
    </row>
    <row r="14" spans="1:9" x14ac:dyDescent="0.25">
      <c r="F14" t="s">
        <v>110</v>
      </c>
      <c r="G14">
        <v>9.6671999999999994E-2</v>
      </c>
    </row>
    <row r="15" spans="1:9" x14ac:dyDescent="0.25">
      <c r="F15" t="s">
        <v>111</v>
      </c>
      <c r="G15">
        <v>5.5919999999999996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2023-09-01T09:46:38Z</dcterms:modified>
</cp:coreProperties>
</file>